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944 - Monarch's Response to Staff's 1st RFI\"/>
    </mc:Choice>
  </mc:AlternateContent>
  <bookViews>
    <workbookView xWindow="-105" yWindow="-105" windowWidth="19425" windowHeight="10425"/>
  </bookViews>
  <sheets>
    <sheet name="WP II-D.1.1" sheetId="1" r:id="rId1"/>
    <sheet name="Staff 1-9" sheetId="2" r:id="rId2"/>
  </sheets>
  <definedNames>
    <definedName name="_xlnm._FilterDatabase" localSheetId="0" hidden="1">'WP II-D.1.1'!$A$10:$Y$48</definedName>
    <definedName name="Misc">#REF!</definedName>
    <definedName name="_xlnm.Print_Area" localSheetId="0">'WP II-D.1.1'!$A$1:$S$49</definedName>
    <definedName name="Test_Year">"Test Year"</definedName>
    <definedName name="Test_Year_Minus_1">"Test Year -1"</definedName>
    <definedName name="Test_Year_Minus_2">"Test Year -2"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6" i="2" l="1"/>
  <c r="G33" i="2" l="1"/>
  <c r="L33" i="2" s="1"/>
  <c r="F33" i="2"/>
  <c r="K33" i="2" s="1"/>
  <c r="L32" i="2"/>
  <c r="G32" i="2"/>
  <c r="F32" i="2"/>
  <c r="K32" i="2" s="1"/>
  <c r="K31" i="2"/>
  <c r="G31" i="2"/>
  <c r="L31" i="2" s="1"/>
  <c r="F31" i="2"/>
  <c r="H31" i="2" s="1"/>
  <c r="G30" i="2"/>
  <c r="F30" i="2"/>
  <c r="K30" i="2" s="1"/>
  <c r="G29" i="2"/>
  <c r="L29" i="2" s="1"/>
  <c r="F29" i="2"/>
  <c r="K29" i="2" s="1"/>
  <c r="G28" i="2"/>
  <c r="F28" i="2"/>
  <c r="K28" i="2" s="1"/>
  <c r="G27" i="2"/>
  <c r="L27" i="2" s="1"/>
  <c r="F27" i="2"/>
  <c r="K27" i="2" s="1"/>
  <c r="G26" i="2"/>
  <c r="L26" i="2" s="1"/>
  <c r="F26" i="2"/>
  <c r="K26" i="2" s="1"/>
  <c r="L25" i="2"/>
  <c r="K25" i="2"/>
  <c r="H25" i="2"/>
  <c r="G25" i="2"/>
  <c r="F25" i="2"/>
  <c r="G24" i="2"/>
  <c r="L24" i="2" s="1"/>
  <c r="F24" i="2"/>
  <c r="K23" i="2"/>
  <c r="L23" i="2"/>
  <c r="G23" i="2"/>
  <c r="F23" i="2"/>
  <c r="H23" i="2" s="1"/>
  <c r="L22" i="2"/>
  <c r="G22" i="2"/>
  <c r="F22" i="2"/>
  <c r="K22" i="2" s="1"/>
  <c r="L21" i="2"/>
  <c r="G21" i="2"/>
  <c r="F21" i="2"/>
  <c r="K21" i="2" s="1"/>
  <c r="G20" i="2"/>
  <c r="F20" i="2"/>
  <c r="K20" i="2" s="1"/>
  <c r="G19" i="2"/>
  <c r="L19" i="2" s="1"/>
  <c r="F19" i="2"/>
  <c r="K19" i="2" s="1"/>
  <c r="G18" i="2"/>
  <c r="L18" i="2" s="1"/>
  <c r="F18" i="2"/>
  <c r="K18" i="2" s="1"/>
  <c r="G17" i="2"/>
  <c r="F17" i="2"/>
  <c r="K17" i="2" s="1"/>
  <c r="L16" i="2"/>
  <c r="G16" i="2"/>
  <c r="F16" i="2"/>
  <c r="K16" i="2" s="1"/>
  <c r="G15" i="2"/>
  <c r="L15" i="2" s="1"/>
  <c r="F15" i="2"/>
  <c r="H15" i="2" s="1"/>
  <c r="L14" i="2"/>
  <c r="G14" i="2"/>
  <c r="F14" i="2"/>
  <c r="K14" i="2" s="1"/>
  <c r="G13" i="2"/>
  <c r="L13" i="2" s="1"/>
  <c r="F13" i="2"/>
  <c r="K13" i="2" s="1"/>
  <c r="L12" i="2"/>
  <c r="G12" i="2"/>
  <c r="F12" i="2"/>
  <c r="K12" i="2" s="1"/>
  <c r="I36" i="2"/>
  <c r="E36" i="2"/>
  <c r="D36" i="2"/>
  <c r="H30" i="2" l="1"/>
  <c r="H22" i="2"/>
  <c r="H24" i="2"/>
  <c r="M25" i="2"/>
  <c r="L30" i="2"/>
  <c r="M30" i="2" s="1"/>
  <c r="M22" i="2"/>
  <c r="M33" i="2"/>
  <c r="K15" i="2"/>
  <c r="K36" i="2" s="1"/>
  <c r="K24" i="2"/>
  <c r="M24" i="2" s="1"/>
  <c r="H26" i="2"/>
  <c r="H18" i="2"/>
  <c r="H29" i="2"/>
  <c r="H33" i="2"/>
  <c r="F36" i="2"/>
  <c r="H14" i="2"/>
  <c r="H21" i="2"/>
  <c r="M13" i="2"/>
  <c r="M26" i="2"/>
  <c r="M32" i="2"/>
  <c r="L17" i="2"/>
  <c r="M17" i="2" s="1"/>
  <c r="L28" i="2"/>
  <c r="M28" i="2" s="1"/>
  <c r="M16" i="2"/>
  <c r="M18" i="2"/>
  <c r="L20" i="2"/>
  <c r="M20" i="2" s="1"/>
  <c r="M21" i="2"/>
  <c r="M19" i="2"/>
  <c r="M23" i="2"/>
  <c r="M29" i="2"/>
  <c r="M14" i="2"/>
  <c r="M27" i="2"/>
  <c r="M12" i="2"/>
  <c r="M31" i="2"/>
  <c r="G36" i="2"/>
  <c r="H13" i="2"/>
  <c r="H20" i="2"/>
  <c r="H28" i="2"/>
  <c r="H12" i="2"/>
  <c r="H19" i="2"/>
  <c r="H27" i="2"/>
  <c r="J36" i="2"/>
  <c r="H17" i="2"/>
  <c r="H16" i="2"/>
  <c r="H32" i="2"/>
  <c r="M15" i="2" l="1"/>
  <c r="L36" i="2"/>
  <c r="M36" i="2"/>
  <c r="H36" i="2"/>
  <c r="N6" i="1" l="1"/>
  <c r="M6" i="1"/>
  <c r="I6" i="1"/>
  <c r="H6" i="1"/>
  <c r="G6" i="1"/>
  <c r="S48" i="1"/>
  <c r="R48" i="1"/>
  <c r="N48" i="1"/>
  <c r="M48" i="1"/>
  <c r="I48" i="1"/>
  <c r="G48" i="1"/>
  <c r="J47" i="1"/>
  <c r="O47" i="1" s="1"/>
  <c r="H47" i="1"/>
  <c r="K47" i="1" s="1"/>
  <c r="K46" i="1"/>
  <c r="P46" i="1" s="1"/>
  <c r="J46" i="1"/>
  <c r="L46" i="1" s="1"/>
  <c r="K45" i="1"/>
  <c r="J45" i="1"/>
  <c r="O45" i="1" s="1"/>
  <c r="K44" i="1"/>
  <c r="P44" i="1" s="1"/>
  <c r="J44" i="1"/>
  <c r="O44" i="1" s="1"/>
  <c r="K43" i="1"/>
  <c r="P43" i="1" s="1"/>
  <c r="J43" i="1"/>
  <c r="K42" i="1"/>
  <c r="P42" i="1" s="1"/>
  <c r="J42" i="1"/>
  <c r="O42" i="1" s="1"/>
  <c r="K41" i="1"/>
  <c r="P41" i="1" s="1"/>
  <c r="J41" i="1"/>
  <c r="O41" i="1" s="1"/>
  <c r="K40" i="1"/>
  <c r="P40" i="1" s="1"/>
  <c r="J40" i="1"/>
  <c r="O40" i="1" s="1"/>
  <c r="K39" i="1"/>
  <c r="P39" i="1" s="1"/>
  <c r="J39" i="1"/>
  <c r="K38" i="1"/>
  <c r="P38" i="1" s="1"/>
  <c r="J38" i="1"/>
  <c r="O38" i="1" s="1"/>
  <c r="K37" i="1"/>
  <c r="J37" i="1"/>
  <c r="O37" i="1" s="1"/>
  <c r="K36" i="1"/>
  <c r="P36" i="1" s="1"/>
  <c r="J36" i="1"/>
  <c r="O36" i="1" s="1"/>
  <c r="K35" i="1"/>
  <c r="P35" i="1" s="1"/>
  <c r="J35" i="1"/>
  <c r="K34" i="1"/>
  <c r="P34" i="1" s="1"/>
  <c r="J34" i="1"/>
  <c r="O34" i="1" s="1"/>
  <c r="K33" i="1"/>
  <c r="P33" i="1" s="1"/>
  <c r="J33" i="1"/>
  <c r="O33" i="1" s="1"/>
  <c r="K32" i="1"/>
  <c r="P32" i="1" s="1"/>
  <c r="J32" i="1"/>
  <c r="O32" i="1" s="1"/>
  <c r="K31" i="1"/>
  <c r="P31" i="1" s="1"/>
  <c r="J31" i="1"/>
  <c r="K30" i="1"/>
  <c r="P30" i="1" s="1"/>
  <c r="J30" i="1"/>
  <c r="L30" i="1" s="1"/>
  <c r="K29" i="1"/>
  <c r="P29" i="1" s="1"/>
  <c r="J29" i="1"/>
  <c r="O29" i="1" s="1"/>
  <c r="K28" i="1"/>
  <c r="P28" i="1" s="1"/>
  <c r="J28" i="1"/>
  <c r="O28" i="1" s="1"/>
  <c r="K27" i="1"/>
  <c r="P27" i="1" s="1"/>
  <c r="J27" i="1"/>
  <c r="K26" i="1"/>
  <c r="J26" i="1"/>
  <c r="O26" i="1" s="1"/>
  <c r="K25" i="1"/>
  <c r="P25" i="1" s="1"/>
  <c r="J25" i="1"/>
  <c r="O25" i="1" s="1"/>
  <c r="K24" i="1"/>
  <c r="P24" i="1" s="1"/>
  <c r="J24" i="1"/>
  <c r="O24" i="1" s="1"/>
  <c r="K23" i="1"/>
  <c r="P23" i="1" s="1"/>
  <c r="J23" i="1"/>
  <c r="K22" i="1"/>
  <c r="P22" i="1" s="1"/>
  <c r="J22" i="1"/>
  <c r="O22" i="1" s="1"/>
  <c r="K21" i="1"/>
  <c r="J21" i="1"/>
  <c r="O21" i="1" s="1"/>
  <c r="K20" i="1"/>
  <c r="P20" i="1" s="1"/>
  <c r="J20" i="1"/>
  <c r="O20" i="1" s="1"/>
  <c r="K19" i="1"/>
  <c r="P19" i="1" s="1"/>
  <c r="J19" i="1"/>
  <c r="L19" i="1" s="1"/>
  <c r="K18" i="1"/>
  <c r="P18" i="1" s="1"/>
  <c r="J18" i="1"/>
  <c r="O18" i="1" s="1"/>
  <c r="K17" i="1"/>
  <c r="P17" i="1" s="1"/>
  <c r="J17" i="1"/>
  <c r="O17" i="1" s="1"/>
  <c r="K16" i="1"/>
  <c r="P16" i="1" s="1"/>
  <c r="J16" i="1"/>
  <c r="O16" i="1" s="1"/>
  <c r="K15" i="1"/>
  <c r="P15" i="1" s="1"/>
  <c r="J15" i="1"/>
  <c r="K14" i="1"/>
  <c r="P14" i="1" s="1"/>
  <c r="J14" i="1"/>
  <c r="O14" i="1" s="1"/>
  <c r="K13" i="1"/>
  <c r="P13" i="1" s="1"/>
  <c r="J13" i="1"/>
  <c r="O13" i="1" s="1"/>
  <c r="K12" i="1"/>
  <c r="P12" i="1" s="1"/>
  <c r="J12" i="1"/>
  <c r="O12" i="1" s="1"/>
  <c r="B12" i="1"/>
  <c r="B13" i="1" s="1"/>
  <c r="K11" i="1"/>
  <c r="P11" i="1" s="1"/>
  <c r="J11" i="1"/>
  <c r="J6" i="1" l="1"/>
  <c r="L43" i="1"/>
  <c r="O46" i="1"/>
  <c r="Q46" i="1" s="1"/>
  <c r="Q13" i="1"/>
  <c r="Q14" i="1"/>
  <c r="L37" i="1"/>
  <c r="K6" i="1"/>
  <c r="L23" i="1"/>
  <c r="L27" i="1"/>
  <c r="L31" i="1"/>
  <c r="L35" i="1"/>
  <c r="L26" i="1"/>
  <c r="Q16" i="1"/>
  <c r="J48" i="1"/>
  <c r="Q34" i="1"/>
  <c r="L45" i="1"/>
  <c r="B14" i="1"/>
  <c r="B15" i="1" s="1"/>
  <c r="L21" i="1"/>
  <c r="L39" i="1"/>
  <c r="O30" i="1"/>
  <c r="Q30" i="1" s="1"/>
  <c r="Q12" i="1"/>
  <c r="L15" i="1"/>
  <c r="Q22" i="1"/>
  <c r="Q32" i="1"/>
  <c r="Q18" i="1"/>
  <c r="Q17" i="1"/>
  <c r="Q24" i="1"/>
  <c r="Q33" i="1"/>
  <c r="L42" i="1"/>
  <c r="O11" i="1"/>
  <c r="Q11" i="1" s="1"/>
  <c r="O19" i="1"/>
  <c r="Q19" i="1" s="1"/>
  <c r="O35" i="1"/>
  <c r="Q35" i="1" s="1"/>
  <c r="Q42" i="1"/>
  <c r="O15" i="1"/>
  <c r="Q15" i="1" s="1"/>
  <c r="L22" i="1"/>
  <c r="P26" i="1"/>
  <c r="Q26" i="1" s="1"/>
  <c r="O31" i="1"/>
  <c r="Q31" i="1" s="1"/>
  <c r="L38" i="1"/>
  <c r="K48" i="1"/>
  <c r="Q20" i="1"/>
  <c r="Q36" i="1"/>
  <c r="Q28" i="1"/>
  <c r="L18" i="1"/>
  <c r="L34" i="1"/>
  <c r="L14" i="1"/>
  <c r="O27" i="1"/>
  <c r="Q27" i="1" s="1"/>
  <c r="O43" i="1"/>
  <c r="Q43" i="1" s="1"/>
  <c r="Q25" i="1"/>
  <c r="Q41" i="1"/>
  <c r="O23" i="1"/>
  <c r="Q23" i="1" s="1"/>
  <c r="O39" i="1"/>
  <c r="Q39" i="1" s="1"/>
  <c r="Q44" i="1"/>
  <c r="Q40" i="1"/>
  <c r="L47" i="1"/>
  <c r="P47" i="1"/>
  <c r="Q47" i="1" s="1"/>
  <c r="Q29" i="1"/>
  <c r="Q38" i="1"/>
  <c r="L29" i="1"/>
  <c r="L20" i="1"/>
  <c r="L28" i="1"/>
  <c r="L36" i="1"/>
  <c r="L44" i="1"/>
  <c r="L13" i="1"/>
  <c r="L12" i="1"/>
  <c r="L11" i="1"/>
  <c r="P21" i="1"/>
  <c r="Q21" i="1" s="1"/>
  <c r="P37" i="1"/>
  <c r="Q37" i="1" s="1"/>
  <c r="P45" i="1"/>
  <c r="Q45" i="1" s="1"/>
  <c r="L17" i="1"/>
  <c r="L33" i="1"/>
  <c r="L41" i="1"/>
  <c r="L16" i="1"/>
  <c r="L24" i="1"/>
  <c r="L32" i="1"/>
  <c r="L40" i="1"/>
  <c r="H48" i="1"/>
  <c r="L25" i="1"/>
  <c r="L6" i="1" l="1"/>
  <c r="Q6" i="1"/>
  <c r="O6" i="1"/>
  <c r="P6" i="1"/>
  <c r="B16" i="1"/>
  <c r="O48" i="1"/>
  <c r="Q48" i="1"/>
  <c r="L48" i="1"/>
  <c r="P48" i="1"/>
  <c r="B17" i="1"/>
  <c r="B18" i="1" l="1"/>
  <c r="B19" i="1"/>
  <c r="B20" i="1" l="1"/>
  <c r="B21" i="1" s="1"/>
  <c r="B22" i="1" s="1"/>
  <c r="B23" i="1" l="1"/>
  <c r="B24" i="1" l="1"/>
  <c r="B25" i="1" l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</calcChain>
</file>

<file path=xl/sharedStrings.xml><?xml version="1.0" encoding="utf-8"?>
<sst xmlns="http://schemas.openxmlformats.org/spreadsheetml/2006/main" count="184" uniqueCount="91">
  <si>
    <t>Monarch Utilities I L.P.</t>
  </si>
  <si>
    <t>Docket No. 50944</t>
  </si>
  <si>
    <t>Test Year Ending   12/31/2019</t>
  </si>
  <si>
    <t>WP/ II-D-1.1  Historical and Per Book Test Year O&amp;M Expense</t>
  </si>
  <si>
    <t>Witness: Brian Bahr</t>
  </si>
  <si>
    <t>Line
No.</t>
  </si>
  <si>
    <t>Account No.
(a)</t>
  </si>
  <si>
    <t>Description
(b)</t>
  </si>
  <si>
    <t>Reference
(c)</t>
  </si>
  <si>
    <t>Reference
(d)</t>
  </si>
  <si>
    <t>TY Ending December 31,2019-per Book</t>
  </si>
  <si>
    <t>Normalizations and Known &amp; Measurable</t>
  </si>
  <si>
    <t>Total Adjusted O&amp;M</t>
  </si>
  <si>
    <t>1/1/2018 -
12/31/2018
(p)</t>
  </si>
  <si>
    <t>1/1/2017 -
12/31/2017
(q)</t>
  </si>
  <si>
    <t>Water
(e)</t>
  </si>
  <si>
    <t>Wastewater
(f)</t>
  </si>
  <si>
    <t>Shared
(g)</t>
  </si>
  <si>
    <t>Total Water
(h)</t>
  </si>
  <si>
    <t>Total Wastewater
(i)</t>
  </si>
  <si>
    <t xml:space="preserve"> Total per Book
(j)</t>
  </si>
  <si>
    <t>Water
(k)</t>
  </si>
  <si>
    <t>Wastewater
(l)</t>
  </si>
  <si>
    <t>Total Water
(m)</t>
  </si>
  <si>
    <t>Total Wastewater
(n)</t>
  </si>
  <si>
    <t>Total Book
(o)</t>
  </si>
  <si>
    <t xml:space="preserve">Salaries and Wages - Employees  </t>
  </si>
  <si>
    <t>II-D-1, II-D-1.1</t>
  </si>
  <si>
    <t>WP/II-D.1a</t>
  </si>
  <si>
    <t xml:space="preserve">Employee Pensions and Benefits  </t>
  </si>
  <si>
    <t xml:space="preserve">Purchased Water  </t>
  </si>
  <si>
    <t xml:space="preserve">Purchased Power  </t>
  </si>
  <si>
    <t xml:space="preserve">Chemicals  </t>
  </si>
  <si>
    <t xml:space="preserve">Materials and Supplies  </t>
  </si>
  <si>
    <t xml:space="preserve">Contractual Services - Engineering  </t>
  </si>
  <si>
    <t xml:space="preserve">Contractual Services - Legal  </t>
  </si>
  <si>
    <t xml:space="preserve">Contractual Services - Testing  </t>
  </si>
  <si>
    <t xml:space="preserve">Contractual Services - Other  </t>
  </si>
  <si>
    <t>641/741</t>
  </si>
  <si>
    <t xml:space="preserve">Rental of Building/Real Property  </t>
  </si>
  <si>
    <t>642/742</t>
  </si>
  <si>
    <t xml:space="preserve">Rental of Equipment  </t>
  </si>
  <si>
    <t xml:space="preserve">Transportation Expenses  </t>
  </si>
  <si>
    <t>656/756</t>
  </si>
  <si>
    <t xml:space="preserve">Insurance - Vehicle  </t>
  </si>
  <si>
    <t>657/757</t>
  </si>
  <si>
    <t xml:space="preserve">Insurance - General Liability  </t>
  </si>
  <si>
    <t>658/758</t>
  </si>
  <si>
    <t xml:space="preserve">Insurance - Workman's Compensation  </t>
  </si>
  <si>
    <t xml:space="preserve">Insurance - Other  </t>
  </si>
  <si>
    <t>660/760</t>
  </si>
  <si>
    <t xml:space="preserve">Advertising Expenses  </t>
  </si>
  <si>
    <t xml:space="preserve">Regulatory Commission Expenses - Other  </t>
  </si>
  <si>
    <t xml:space="preserve">Bad Debt Expense  </t>
  </si>
  <si>
    <t xml:space="preserve">Miscellaneous Expenses  </t>
  </si>
  <si>
    <t>Salaries and Wages - Employees</t>
  </si>
  <si>
    <t>Employee Pensions and Benefits</t>
  </si>
  <si>
    <t>Purchased Wastewater Treatment</t>
  </si>
  <si>
    <t>Sludge Removal Expense</t>
  </si>
  <si>
    <t>Purchased Power</t>
  </si>
  <si>
    <t>Chemicals</t>
  </si>
  <si>
    <t>Materials and Supplies</t>
  </si>
  <si>
    <t>Contractual Services - Engineering</t>
  </si>
  <si>
    <t>Contractual Services - Legal</t>
  </si>
  <si>
    <t>Contractual Services - Testing</t>
  </si>
  <si>
    <t>Contractual Services - Other</t>
  </si>
  <si>
    <t>Note: The source of any amounts included in this workpaper without formulas or other references is from the underlying accounting records.</t>
  </si>
  <si>
    <t>Other Operating Expenses</t>
  </si>
  <si>
    <t>Travel &amp; Entertainment</t>
  </si>
  <si>
    <t>General &amp; Administrative - Other</t>
  </si>
  <si>
    <t>Administrative &amp; Pass Thru Costs</t>
  </si>
  <si>
    <t>Allocated Expenses</t>
  </si>
  <si>
    <t>Materials &amp; Supplies (Allocations)</t>
  </si>
  <si>
    <t>Subcontract (Allocations)</t>
  </si>
  <si>
    <t>Administrative &amp; Pass Thru Costs (Allocations)</t>
  </si>
  <si>
    <t>Production &amp; Treatment (Allocations)</t>
  </si>
  <si>
    <t>Travel &amp; Entertainment (Allocations)</t>
  </si>
  <si>
    <t>Employee Costs (Allocations)</t>
  </si>
  <si>
    <t>General &amp; Administrative - Other (Allocations)</t>
  </si>
  <si>
    <t>Vehicle Expense (Allocations)</t>
  </si>
  <si>
    <t>Depreciation and Amortization (Allocations)</t>
  </si>
  <si>
    <t>Lease Expense (Allocations)</t>
  </si>
  <si>
    <t>Insurance Expense (Allocations)</t>
  </si>
  <si>
    <t>Repairs &amp; Maintenance (Allocations)</t>
  </si>
  <si>
    <t>Professional Fees (Allocations)</t>
  </si>
  <si>
    <t>Other Operating Expenses (Allocations)</t>
  </si>
  <si>
    <t>Allocated Expenses (Allocations)</t>
  </si>
  <si>
    <t>Interest Expense (Allocations)</t>
  </si>
  <si>
    <t>Taxes - Other (Allocations)</t>
  </si>
  <si>
    <t>Staff 1-9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</si>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</sst>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&quot;Category &quot;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Sans Typewriter"/>
      <family val="3"/>
    </font>
    <font>
      <b/>
      <sz val="11"/>
      <color theme="1"/>
      <name val="Lucida Sans Typewriter"/>
      <family val="3"/>
    </font>
    <font>
      <sz val="10"/>
      <color theme="1"/>
      <name val="Lucida Sans Typewriter"/>
      <family val="3"/>
    </font>
    <font>
      <sz val="10"/>
      <name val="Arial"/>
      <family val="2"/>
    </font>
    <font>
      <b/>
      <sz val="10"/>
      <color theme="1"/>
      <name val="Lucida Sans Typewriter"/>
      <family val="3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3" fillId="2" borderId="1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1" fontId="2" fillId="2" borderId="5" xfId="0" applyNumberFormat="1" applyFont="1" applyFill="1" applyBorder="1"/>
    <xf numFmtId="41" fontId="2" fillId="2" borderId="5" xfId="0" applyNumberFormat="1" applyFont="1" applyFill="1" applyBorder="1" applyAlignment="1">
      <alignment horizontal="center"/>
    </xf>
    <xf numFmtId="165" fontId="2" fillId="2" borderId="5" xfId="0" applyNumberFormat="1" applyFont="1" applyFill="1" applyBorder="1"/>
    <xf numFmtId="165" fontId="2" fillId="2" borderId="5" xfId="1" applyNumberFormat="1" applyFont="1" applyFill="1" applyBorder="1"/>
    <xf numFmtId="43" fontId="2" fillId="2" borderId="5" xfId="1" applyFont="1" applyFill="1" applyBorder="1"/>
    <xf numFmtId="0" fontId="2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1" fontId="3" fillId="2" borderId="9" xfId="0" applyNumberFormat="1" applyFont="1" applyFill="1" applyBorder="1"/>
    <xf numFmtId="0" fontId="2" fillId="2" borderId="0" xfId="0" applyFont="1" applyFill="1" applyBorder="1" applyAlignment="1">
      <alignment horizontal="center"/>
    </xf>
    <xf numFmtId="43" fontId="2" fillId="2" borderId="0" xfId="1" applyFont="1" applyFill="1" applyBorder="1"/>
    <xf numFmtId="43" fontId="4" fillId="2" borderId="0" xfId="1" applyFont="1" applyFill="1" applyBorder="1"/>
    <xf numFmtId="0" fontId="5" fillId="2" borderId="0" xfId="2" applyFont="1" applyFill="1" applyAlignment="1">
      <alignment horizontal="center"/>
    </xf>
    <xf numFmtId="43" fontId="2" fillId="2" borderId="0" xfId="0" applyNumberFormat="1" applyFont="1" applyFill="1"/>
    <xf numFmtId="41" fontId="2" fillId="2" borderId="0" xfId="0" applyNumberFormat="1" applyFont="1" applyFill="1"/>
    <xf numFmtId="43" fontId="2" fillId="2" borderId="0" xfId="1" applyFont="1" applyFill="1"/>
    <xf numFmtId="43" fontId="3" fillId="2" borderId="10" xfId="1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41" fontId="2" fillId="3" borderId="5" xfId="0" applyNumberFormat="1" applyFont="1" applyFill="1" applyBorder="1"/>
    <xf numFmtId="41" fontId="2" fillId="3" borderId="5" xfId="0" applyNumberFormat="1" applyFont="1" applyFill="1" applyBorder="1" applyAlignment="1">
      <alignment horizontal="center"/>
    </xf>
    <xf numFmtId="165" fontId="2" fillId="3" borderId="5" xfId="0" applyNumberFormat="1" applyFont="1" applyFill="1" applyBorder="1"/>
    <xf numFmtId="43" fontId="2" fillId="3" borderId="5" xfId="1" applyFont="1" applyFill="1" applyBorder="1"/>
    <xf numFmtId="165" fontId="2" fillId="3" borderId="5" xfId="1" applyNumberFormat="1" applyFont="1" applyFill="1" applyBorder="1"/>
    <xf numFmtId="0" fontId="0" fillId="2" borderId="0" xfId="0" applyFill="1"/>
    <xf numFmtId="43" fontId="0" fillId="2" borderId="0" xfId="1" applyFont="1" applyFill="1"/>
    <xf numFmtId="43" fontId="7" fillId="2" borderId="0" xfId="1" applyFont="1" applyFill="1"/>
    <xf numFmtId="165" fontId="0" fillId="2" borderId="0" xfId="1" applyNumberFormat="1" applyFont="1" applyFill="1"/>
    <xf numFmtId="0" fontId="6" fillId="2" borderId="0" xfId="0" applyFont="1" applyFill="1"/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3" fillId="2" borderId="5" xfId="0" applyNumberFormat="1" applyFont="1" applyFill="1" applyBorder="1" applyAlignment="1">
      <alignment horizontal="center"/>
    </xf>
    <xf numFmtId="0" fontId="3" fillId="2" borderId="9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 wrapText="1"/>
    </xf>
    <xf numFmtId="0" fontId="3" fillId="2" borderId="9" xfId="0" applyNumberFormat="1" applyFont="1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54"/>
  <sheetViews>
    <sheetView tabSelected="1" zoomScale="70" zoomScaleNormal="70" workbookViewId="0">
      <pane xSplit="4" ySplit="10" topLeftCell="E11" activePane="bottomRight" state="frozen"/>
      <selection activeCell="F12" sqref="F12"/>
      <selection pane="topRight" activeCell="F12" sqref="F12"/>
      <selection pane="bottomLeft" activeCell="F12" sqref="F12"/>
      <selection pane="bottomRight"/>
    </sheetView>
  </sheetViews>
  <sheetFormatPr defaultColWidth="9.140625" defaultRowHeight="14.25" outlineLevelRow="1" outlineLevelCol="1" x14ac:dyDescent="0.2"/>
  <cols>
    <col min="1" max="1" width="1.42578125" style="1" customWidth="1"/>
    <col min="2" max="2" width="7.140625" style="1" customWidth="1"/>
    <col min="3" max="3" width="11.5703125" style="1" customWidth="1"/>
    <col min="4" max="4" width="51.5703125" style="1" customWidth="1"/>
    <col min="5" max="6" width="22.5703125" style="1" customWidth="1"/>
    <col min="7" max="8" width="17.5703125" style="1" customWidth="1" outlineLevel="1"/>
    <col min="9" max="9" width="21.140625" style="1" customWidth="1" outlineLevel="1"/>
    <col min="10" max="10" width="21.140625" style="1" bestFit="1" customWidth="1"/>
    <col min="11" max="11" width="18.28515625" style="1" customWidth="1"/>
    <col min="12" max="12" width="19.42578125" style="1" bestFit="1" customWidth="1"/>
    <col min="13" max="14" width="21.42578125" style="1" customWidth="1" outlineLevel="1"/>
    <col min="15" max="15" width="19.7109375" style="1" customWidth="1"/>
    <col min="16" max="16" width="19.5703125" style="1" customWidth="1"/>
    <col min="17" max="17" width="20.85546875" style="1" customWidth="1"/>
    <col min="18" max="19" width="21.42578125" style="2" customWidth="1" outlineLevel="1"/>
    <col min="20" max="20" width="15.5703125" style="1" bestFit="1" customWidth="1"/>
    <col min="21" max="21" width="20.85546875" style="1" bestFit="1" customWidth="1"/>
    <col min="22" max="22" width="9.140625" style="1"/>
    <col min="23" max="24" width="19.5703125" style="1" bestFit="1" customWidth="1"/>
    <col min="25" max="16384" width="9.140625" style="1"/>
  </cols>
  <sheetData>
    <row r="1" spans="2:25" ht="7.5" customHeight="1" x14ac:dyDescent="0.2"/>
    <row r="2" spans="2:25" x14ac:dyDescent="0.2">
      <c r="B2" s="3" t="s">
        <v>0</v>
      </c>
      <c r="C2" s="3"/>
      <c r="I2" s="4"/>
      <c r="J2" s="4"/>
      <c r="K2" s="4"/>
      <c r="L2" s="4"/>
      <c r="O2" s="4"/>
      <c r="P2" s="4"/>
      <c r="Q2" s="4"/>
    </row>
    <row r="3" spans="2:25" x14ac:dyDescent="0.2">
      <c r="B3" s="1" t="s">
        <v>1</v>
      </c>
    </row>
    <row r="4" spans="2:25" x14ac:dyDescent="0.2">
      <c r="B4" s="1" t="s">
        <v>2</v>
      </c>
    </row>
    <row r="5" spans="2:25" x14ac:dyDescent="0.2">
      <c r="B5" s="1" t="s">
        <v>3</v>
      </c>
    </row>
    <row r="6" spans="2:25" ht="16.5" customHeight="1" x14ac:dyDescent="0.2">
      <c r="B6" s="1" t="s">
        <v>4</v>
      </c>
      <c r="G6" s="23">
        <f>SUBTOTAL(9,G11:G47)</f>
        <v>15352573.070000026</v>
      </c>
      <c r="H6" s="23">
        <f t="shared" ref="H6:Q6" si="0">SUBTOTAL(9,H11:H47)</f>
        <v>2565377</v>
      </c>
      <c r="I6" s="23">
        <f t="shared" si="0"/>
        <v>3199800.7300000004</v>
      </c>
      <c r="J6" s="23">
        <f t="shared" si="0"/>
        <v>18168397.712400023</v>
      </c>
      <c r="K6" s="23">
        <f t="shared" si="0"/>
        <v>2949353.0876000007</v>
      </c>
      <c r="L6" s="23">
        <f t="shared" si="0"/>
        <v>21117750.800000027</v>
      </c>
      <c r="M6" s="23">
        <f t="shared" si="0"/>
        <v>3537308.8152000001</v>
      </c>
      <c r="N6" s="23">
        <f t="shared" si="0"/>
        <v>-19681.935199999978</v>
      </c>
      <c r="O6" s="23">
        <f t="shared" si="0"/>
        <v>21705706.527600031</v>
      </c>
      <c r="P6" s="23">
        <f t="shared" si="0"/>
        <v>2929671.152400001</v>
      </c>
      <c r="Q6" s="23">
        <f t="shared" si="0"/>
        <v>24635377.680000033</v>
      </c>
      <c r="R6" s="1"/>
      <c r="S6" s="1"/>
    </row>
    <row r="7" spans="2:25" ht="3" customHeight="1" outlineLevel="1" x14ac:dyDescent="0.2">
      <c r="J7" s="1">
        <v>0.88</v>
      </c>
      <c r="K7" s="1">
        <v>0.12</v>
      </c>
      <c r="O7" s="1">
        <v>0.84</v>
      </c>
      <c r="P7" s="1">
        <v>0.16</v>
      </c>
    </row>
    <row r="8" spans="2:25" s="5" customFormat="1" ht="15" customHeight="1" x14ac:dyDescent="0.2">
      <c r="B8" s="42" t="s">
        <v>5</v>
      </c>
      <c r="C8" s="42" t="s">
        <v>6</v>
      </c>
      <c r="D8" s="45" t="s">
        <v>7</v>
      </c>
      <c r="E8" s="45" t="s">
        <v>8</v>
      </c>
      <c r="F8" s="45" t="s">
        <v>9</v>
      </c>
      <c r="G8" s="36" t="s">
        <v>10</v>
      </c>
      <c r="H8" s="37"/>
      <c r="I8" s="37"/>
      <c r="J8" s="37"/>
      <c r="K8" s="37"/>
      <c r="L8" s="40"/>
      <c r="M8" s="36" t="s">
        <v>11</v>
      </c>
      <c r="N8" s="37"/>
      <c r="O8" s="36" t="s">
        <v>12</v>
      </c>
      <c r="P8" s="37"/>
      <c r="Q8" s="40"/>
      <c r="R8" s="42" t="s">
        <v>13</v>
      </c>
      <c r="S8" s="42" t="s">
        <v>14</v>
      </c>
    </row>
    <row r="9" spans="2:25" s="5" customFormat="1" ht="30" customHeight="1" x14ac:dyDescent="0.2">
      <c r="B9" s="43"/>
      <c r="C9" s="43"/>
      <c r="D9" s="46"/>
      <c r="E9" s="48"/>
      <c r="F9" s="46"/>
      <c r="G9" s="38"/>
      <c r="H9" s="39"/>
      <c r="I9" s="39"/>
      <c r="J9" s="39"/>
      <c r="K9" s="39"/>
      <c r="L9" s="41"/>
      <c r="M9" s="38"/>
      <c r="N9" s="39"/>
      <c r="O9" s="38"/>
      <c r="P9" s="39"/>
      <c r="Q9" s="41"/>
      <c r="R9" s="43"/>
      <c r="S9" s="43"/>
    </row>
    <row r="10" spans="2:25" s="5" customFormat="1" ht="56.25" customHeight="1" x14ac:dyDescent="0.2">
      <c r="B10" s="44"/>
      <c r="C10" s="44"/>
      <c r="D10" s="47"/>
      <c r="E10" s="49"/>
      <c r="F10" s="47"/>
      <c r="G10" s="6" t="s">
        <v>15</v>
      </c>
      <c r="H10" s="6" t="s">
        <v>16</v>
      </c>
      <c r="I10" s="6" t="s">
        <v>17</v>
      </c>
      <c r="J10" s="6" t="s">
        <v>18</v>
      </c>
      <c r="K10" s="6" t="s">
        <v>19</v>
      </c>
      <c r="L10" s="6" t="s">
        <v>20</v>
      </c>
      <c r="M10" s="6" t="s">
        <v>21</v>
      </c>
      <c r="N10" s="6" t="s">
        <v>22</v>
      </c>
      <c r="O10" s="6" t="s">
        <v>23</v>
      </c>
      <c r="P10" s="6" t="s">
        <v>24</v>
      </c>
      <c r="Q10" s="6" t="s">
        <v>25</v>
      </c>
      <c r="R10" s="44"/>
      <c r="S10" s="44"/>
    </row>
    <row r="11" spans="2:25" ht="24" customHeight="1" x14ac:dyDescent="0.2">
      <c r="B11" s="7">
        <v>1</v>
      </c>
      <c r="C11" s="8">
        <v>601</v>
      </c>
      <c r="D11" s="9" t="s">
        <v>26</v>
      </c>
      <c r="E11" s="10" t="s">
        <v>27</v>
      </c>
      <c r="F11" s="10" t="s">
        <v>28</v>
      </c>
      <c r="G11" s="9">
        <v>364989.37000000023</v>
      </c>
      <c r="H11" s="9"/>
      <c r="I11" s="9">
        <v>8706891</v>
      </c>
      <c r="J11" s="11">
        <f t="shared" ref="J11:J47" si="1">+(I11*$J$7)+G11</f>
        <v>8027053.4500000002</v>
      </c>
      <c r="K11" s="11">
        <f t="shared" ref="K11:K13" si="2">+(I11*$K$7)+H11</f>
        <v>1044826.9199999999</v>
      </c>
      <c r="L11" s="11">
        <f>+J11+K11</f>
        <v>9071880.370000001</v>
      </c>
      <c r="M11" s="9">
        <v>595085.60400000005</v>
      </c>
      <c r="N11" s="9">
        <v>0</v>
      </c>
      <c r="O11" s="12">
        <f>J11+M11</f>
        <v>8622139.0539999995</v>
      </c>
      <c r="P11" s="12">
        <f>K11+N11</f>
        <v>1044826.9199999999</v>
      </c>
      <c r="Q11" s="12">
        <f>+O11+P11</f>
        <v>9666965.9739999995</v>
      </c>
      <c r="R11" s="9">
        <v>3399738.08</v>
      </c>
      <c r="S11" s="9">
        <v>3318931.12</v>
      </c>
      <c r="T11" s="5"/>
      <c r="U11" s="5"/>
      <c r="V11" s="5"/>
      <c r="W11" s="5"/>
      <c r="X11" s="5"/>
      <c r="Y11" s="5"/>
    </row>
    <row r="12" spans="2:25" x14ac:dyDescent="0.2">
      <c r="B12" s="8">
        <f>MAX(B$11:B11)+1</f>
        <v>2</v>
      </c>
      <c r="C12" s="8">
        <v>604</v>
      </c>
      <c r="D12" s="9" t="s">
        <v>29</v>
      </c>
      <c r="E12" s="10" t="s">
        <v>27</v>
      </c>
      <c r="F12" s="10" t="s">
        <v>28</v>
      </c>
      <c r="G12" s="9">
        <v>1988.79</v>
      </c>
      <c r="H12" s="9"/>
      <c r="I12" s="9">
        <v>2617529</v>
      </c>
      <c r="J12" s="11">
        <f t="shared" si="1"/>
        <v>2305414.31</v>
      </c>
      <c r="K12" s="11">
        <f t="shared" si="2"/>
        <v>314103.48</v>
      </c>
      <c r="L12" s="11">
        <f t="shared" ref="L12:L47" si="3">+J12+K12</f>
        <v>2619517.79</v>
      </c>
      <c r="M12" s="9">
        <v>179641.1232</v>
      </c>
      <c r="N12" s="9">
        <v>0</v>
      </c>
      <c r="O12" s="12">
        <f t="shared" ref="O12:P47" si="4">J12+M12</f>
        <v>2485055.4331999999</v>
      </c>
      <c r="P12" s="12">
        <f>K12+N12</f>
        <v>314103.48</v>
      </c>
      <c r="Q12" s="12">
        <f t="shared" ref="Q12:Q47" si="5">+O12+P12</f>
        <v>2799158.9131999998</v>
      </c>
      <c r="R12" s="9">
        <v>959114.30999999982</v>
      </c>
      <c r="S12" s="9">
        <v>1336874.7799999991</v>
      </c>
      <c r="T12" s="5"/>
      <c r="U12" s="5"/>
      <c r="V12" s="5"/>
      <c r="W12" s="5"/>
      <c r="X12" s="5"/>
      <c r="Y12" s="5"/>
    </row>
    <row r="13" spans="2:25" x14ac:dyDescent="0.2">
      <c r="B13" s="8">
        <f>MAX(B$11:B12)+1</f>
        <v>3</v>
      </c>
      <c r="C13" s="8">
        <v>610</v>
      </c>
      <c r="D13" s="9" t="s">
        <v>30</v>
      </c>
      <c r="E13" s="10" t="s">
        <v>27</v>
      </c>
      <c r="F13" s="10" t="s">
        <v>28</v>
      </c>
      <c r="G13" s="13">
        <v>2846035.5699999989</v>
      </c>
      <c r="H13" s="13">
        <v>4824</v>
      </c>
      <c r="I13" s="13">
        <v>3600</v>
      </c>
      <c r="J13" s="13">
        <f>+(I13*$J$7)+G13</f>
        <v>2849203.5699999989</v>
      </c>
      <c r="K13" s="13">
        <f t="shared" si="2"/>
        <v>5256</v>
      </c>
      <c r="L13" s="13">
        <f t="shared" si="3"/>
        <v>2854459.5699999989</v>
      </c>
      <c r="M13" s="13">
        <v>267955.65000000002</v>
      </c>
      <c r="N13" s="13">
        <v>0</v>
      </c>
      <c r="O13" s="13">
        <f>J13+M13</f>
        <v>3117159.2199999988</v>
      </c>
      <c r="P13" s="13">
        <f t="shared" si="4"/>
        <v>5256</v>
      </c>
      <c r="Q13" s="13">
        <f t="shared" si="5"/>
        <v>3122415.2199999988</v>
      </c>
      <c r="R13" s="13">
        <v>3007145.129999999</v>
      </c>
      <c r="S13" s="13">
        <v>2220059.2999999998</v>
      </c>
      <c r="T13" s="5"/>
      <c r="U13" s="5"/>
      <c r="V13" s="5"/>
      <c r="W13" s="5"/>
      <c r="X13" s="5"/>
      <c r="Y13" s="5"/>
    </row>
    <row r="14" spans="2:25" x14ac:dyDescent="0.2">
      <c r="B14" s="8">
        <f>MAX(B$11:B13)+1</f>
        <v>4</v>
      </c>
      <c r="C14" s="8">
        <v>615</v>
      </c>
      <c r="D14" s="9" t="s">
        <v>31</v>
      </c>
      <c r="E14" s="10" t="s">
        <v>27</v>
      </c>
      <c r="F14" s="10" t="s">
        <v>28</v>
      </c>
      <c r="G14" s="9">
        <v>845738.72000000044</v>
      </c>
      <c r="H14" s="9"/>
      <c r="I14" s="9">
        <v>2892</v>
      </c>
      <c r="J14" s="11">
        <f t="shared" si="1"/>
        <v>848283.6800000004</v>
      </c>
      <c r="K14" s="11">
        <f>+(I14*$K$7)+H14</f>
        <v>347.03999999999996</v>
      </c>
      <c r="L14" s="11">
        <f t="shared" si="3"/>
        <v>848630.72000000044</v>
      </c>
      <c r="M14" s="9">
        <v>269138.74</v>
      </c>
      <c r="N14" s="9">
        <v>0</v>
      </c>
      <c r="O14" s="12">
        <f t="shared" si="4"/>
        <v>1117422.4200000004</v>
      </c>
      <c r="P14" s="12">
        <f t="shared" si="4"/>
        <v>347.03999999999996</v>
      </c>
      <c r="Q14" s="12">
        <f t="shared" si="5"/>
        <v>1117769.4600000004</v>
      </c>
      <c r="R14" s="9">
        <v>818772.62000000093</v>
      </c>
      <c r="S14" s="9">
        <v>774533.83000000042</v>
      </c>
      <c r="T14" s="5"/>
      <c r="U14" s="5"/>
      <c r="V14" s="5"/>
      <c r="W14" s="5"/>
      <c r="X14" s="5"/>
      <c r="Y14" s="5"/>
    </row>
    <row r="15" spans="2:25" x14ac:dyDescent="0.2">
      <c r="B15" s="8">
        <f>MAX(B$11:B14)+1</f>
        <v>5</v>
      </c>
      <c r="C15" s="8">
        <v>618</v>
      </c>
      <c r="D15" s="9" t="s">
        <v>32</v>
      </c>
      <c r="E15" s="10" t="s">
        <v>27</v>
      </c>
      <c r="F15" s="10" t="s">
        <v>28</v>
      </c>
      <c r="G15" s="9">
        <v>442456.89000000048</v>
      </c>
      <c r="H15" s="9"/>
      <c r="I15" s="9">
        <v>100223</v>
      </c>
      <c r="J15" s="11">
        <f t="shared" si="1"/>
        <v>530653.13000000047</v>
      </c>
      <c r="K15" s="11">
        <f t="shared" ref="K15:K47" si="6">+(I15*$K$7)+H15</f>
        <v>12026.76</v>
      </c>
      <c r="L15" s="11">
        <f t="shared" si="3"/>
        <v>542679.89000000048</v>
      </c>
      <c r="M15" s="9">
        <v>65498.109999999993</v>
      </c>
      <c r="N15" s="9">
        <v>0</v>
      </c>
      <c r="O15" s="12">
        <f t="shared" si="4"/>
        <v>596151.24000000046</v>
      </c>
      <c r="P15" s="12">
        <f t="shared" si="4"/>
        <v>12026.76</v>
      </c>
      <c r="Q15" s="12">
        <f t="shared" si="5"/>
        <v>608178.00000000047</v>
      </c>
      <c r="R15" s="9">
        <v>468638.33999999997</v>
      </c>
      <c r="S15" s="9">
        <v>505281.02000000019</v>
      </c>
      <c r="T15" s="5"/>
      <c r="U15" s="5"/>
      <c r="V15" s="5"/>
      <c r="W15" s="5"/>
      <c r="X15" s="5"/>
      <c r="Y15" s="5"/>
    </row>
    <row r="16" spans="2:25" s="2" customFormat="1" x14ac:dyDescent="0.2">
      <c r="B16" s="8">
        <f>MAX(B$11:B15)+1</f>
        <v>6</v>
      </c>
      <c r="C16" s="8">
        <v>620</v>
      </c>
      <c r="D16" s="9" t="s">
        <v>33</v>
      </c>
      <c r="E16" s="10" t="s">
        <v>27</v>
      </c>
      <c r="F16" s="10" t="s">
        <v>28</v>
      </c>
      <c r="G16" s="9">
        <v>1272649.1200000008</v>
      </c>
      <c r="H16" s="9"/>
      <c r="I16" s="9">
        <v>718603</v>
      </c>
      <c r="J16" s="11">
        <f t="shared" si="1"/>
        <v>1905019.7600000007</v>
      </c>
      <c r="K16" s="11">
        <f t="shared" si="6"/>
        <v>86232.36</v>
      </c>
      <c r="L16" s="11">
        <f t="shared" si="3"/>
        <v>1991252.1200000008</v>
      </c>
      <c r="M16" s="9">
        <v>346035.69559999998</v>
      </c>
      <c r="N16" s="9">
        <v>0</v>
      </c>
      <c r="O16" s="12">
        <f t="shared" si="4"/>
        <v>2251055.4556000009</v>
      </c>
      <c r="P16" s="12">
        <f t="shared" si="4"/>
        <v>86232.36</v>
      </c>
      <c r="Q16" s="12">
        <f t="shared" si="5"/>
        <v>2337287.8156000008</v>
      </c>
      <c r="R16" s="9">
        <v>1142473.5499999991</v>
      </c>
      <c r="S16" s="9">
        <v>1205995.04</v>
      </c>
      <c r="T16" s="5"/>
      <c r="U16" s="5"/>
      <c r="V16" s="5"/>
      <c r="W16" s="5"/>
      <c r="X16" s="5"/>
      <c r="Y16" s="5"/>
    </row>
    <row r="17" spans="2:25" x14ac:dyDescent="0.2">
      <c r="B17" s="8">
        <f>MAX(B$11:B16)+1</f>
        <v>7</v>
      </c>
      <c r="C17" s="8">
        <v>631</v>
      </c>
      <c r="D17" s="9" t="s">
        <v>34</v>
      </c>
      <c r="E17" s="10" t="s">
        <v>27</v>
      </c>
      <c r="F17" s="10" t="s">
        <v>28</v>
      </c>
      <c r="G17" s="9">
        <v>0</v>
      </c>
      <c r="H17" s="9"/>
      <c r="I17" s="9"/>
      <c r="J17" s="11">
        <f t="shared" si="1"/>
        <v>0</v>
      </c>
      <c r="K17" s="11">
        <f t="shared" si="6"/>
        <v>0</v>
      </c>
      <c r="L17" s="11">
        <f t="shared" si="3"/>
        <v>0</v>
      </c>
      <c r="M17" s="9">
        <v>0</v>
      </c>
      <c r="N17" s="9">
        <v>0</v>
      </c>
      <c r="O17" s="12">
        <f t="shared" si="4"/>
        <v>0</v>
      </c>
      <c r="P17" s="12">
        <f t="shared" si="4"/>
        <v>0</v>
      </c>
      <c r="Q17" s="12">
        <f t="shared" si="5"/>
        <v>0</v>
      </c>
      <c r="R17" s="9">
        <v>0</v>
      </c>
      <c r="S17" s="9">
        <v>0</v>
      </c>
      <c r="T17" s="5"/>
      <c r="U17" s="5"/>
      <c r="V17" s="5"/>
      <c r="W17" s="5"/>
      <c r="X17" s="5"/>
      <c r="Y17" s="5"/>
    </row>
    <row r="18" spans="2:25" x14ac:dyDescent="0.2">
      <c r="B18" s="8">
        <f>MAX(B$11:B17)+1</f>
        <v>8</v>
      </c>
      <c r="C18" s="8">
        <v>633</v>
      </c>
      <c r="D18" s="9" t="s">
        <v>35</v>
      </c>
      <c r="E18" s="10" t="s">
        <v>27</v>
      </c>
      <c r="F18" s="10" t="s">
        <v>28</v>
      </c>
      <c r="G18" s="9">
        <v>13846.46</v>
      </c>
      <c r="H18" s="9"/>
      <c r="I18" s="9">
        <v>61082</v>
      </c>
      <c r="J18" s="11">
        <f t="shared" si="1"/>
        <v>67598.62</v>
      </c>
      <c r="K18" s="11">
        <f t="shared" si="6"/>
        <v>7329.84</v>
      </c>
      <c r="L18" s="11">
        <f t="shared" si="3"/>
        <v>74928.459999999992</v>
      </c>
      <c r="M18" s="9">
        <v>16880.95</v>
      </c>
      <c r="N18" s="9">
        <v>0</v>
      </c>
      <c r="O18" s="12">
        <f t="shared" si="4"/>
        <v>84479.569999999992</v>
      </c>
      <c r="P18" s="12">
        <f>K18+N18</f>
        <v>7329.84</v>
      </c>
      <c r="Q18" s="12">
        <f t="shared" si="5"/>
        <v>91809.409999999989</v>
      </c>
      <c r="R18" s="9">
        <v>35764.79</v>
      </c>
      <c r="S18" s="9">
        <v>-1006.79</v>
      </c>
      <c r="T18" s="5"/>
      <c r="U18" s="5"/>
      <c r="V18" s="5"/>
      <c r="W18" s="5"/>
      <c r="X18" s="5"/>
      <c r="Y18" s="5"/>
    </row>
    <row r="19" spans="2:25" x14ac:dyDescent="0.2">
      <c r="B19" s="8">
        <f>MAX(B$11:B18)+1</f>
        <v>9</v>
      </c>
      <c r="C19" s="8">
        <v>635</v>
      </c>
      <c r="D19" s="9" t="s">
        <v>36</v>
      </c>
      <c r="E19" s="10" t="s">
        <v>27</v>
      </c>
      <c r="F19" s="10" t="s">
        <v>28</v>
      </c>
      <c r="G19" s="9">
        <v>303239.7300000001</v>
      </c>
      <c r="H19" s="9"/>
      <c r="I19" s="9">
        <v>15807</v>
      </c>
      <c r="J19" s="11">
        <f t="shared" si="1"/>
        <v>317149.89000000007</v>
      </c>
      <c r="K19" s="11">
        <f t="shared" si="6"/>
        <v>1896.84</v>
      </c>
      <c r="L19" s="11">
        <f t="shared" si="3"/>
        <v>319046.7300000001</v>
      </c>
      <c r="M19" s="9">
        <v>71221.8</v>
      </c>
      <c r="N19" s="9">
        <v>0</v>
      </c>
      <c r="O19" s="12">
        <f t="shared" si="4"/>
        <v>388371.69000000006</v>
      </c>
      <c r="P19" s="12">
        <f t="shared" si="4"/>
        <v>1896.84</v>
      </c>
      <c r="Q19" s="12">
        <f t="shared" si="5"/>
        <v>390268.53000000009</v>
      </c>
      <c r="R19" s="9">
        <v>209016.11999999988</v>
      </c>
      <c r="S19" s="9">
        <v>214555</v>
      </c>
      <c r="T19" s="5"/>
      <c r="U19" s="5"/>
      <c r="V19" s="5"/>
      <c r="W19" s="5"/>
      <c r="X19" s="5"/>
      <c r="Y19" s="5"/>
    </row>
    <row r="20" spans="2:25" x14ac:dyDescent="0.2">
      <c r="B20" s="8">
        <f>MAX(B$11:B19)+1</f>
        <v>10</v>
      </c>
      <c r="C20" s="8">
        <v>636</v>
      </c>
      <c r="D20" s="9" t="s">
        <v>37</v>
      </c>
      <c r="E20" s="10" t="s">
        <v>27</v>
      </c>
      <c r="F20" s="10" t="s">
        <v>28</v>
      </c>
      <c r="G20" s="9">
        <v>313586.23999999947</v>
      </c>
      <c r="H20" s="9"/>
      <c r="I20" s="9">
        <v>1531392</v>
      </c>
      <c r="J20" s="11">
        <f t="shared" si="1"/>
        <v>1661211.1999999995</v>
      </c>
      <c r="K20" s="11">
        <f t="shared" si="6"/>
        <v>183767.03999999998</v>
      </c>
      <c r="L20" s="11">
        <f t="shared" si="3"/>
        <v>1844978.2399999995</v>
      </c>
      <c r="M20" s="9">
        <v>146362.68960000001</v>
      </c>
      <c r="N20" s="9">
        <v>0</v>
      </c>
      <c r="O20" s="12">
        <f t="shared" si="4"/>
        <v>1807573.8895999994</v>
      </c>
      <c r="P20" s="12">
        <f t="shared" si="4"/>
        <v>183767.03999999998</v>
      </c>
      <c r="Q20" s="12">
        <f t="shared" si="5"/>
        <v>1991340.9295999995</v>
      </c>
      <c r="R20" s="9">
        <v>954360.07999999961</v>
      </c>
      <c r="S20" s="9">
        <v>921136.79000000027</v>
      </c>
      <c r="T20" s="5"/>
      <c r="U20" s="5"/>
      <c r="V20" s="5"/>
      <c r="W20" s="5"/>
      <c r="X20" s="5"/>
      <c r="Y20" s="5"/>
    </row>
    <row r="21" spans="2:25" x14ac:dyDescent="0.2">
      <c r="B21" s="8">
        <f>MAX(B$11:B20)+1</f>
        <v>11</v>
      </c>
      <c r="C21" s="8" t="s">
        <v>38</v>
      </c>
      <c r="D21" s="9" t="s">
        <v>39</v>
      </c>
      <c r="E21" s="10" t="s">
        <v>27</v>
      </c>
      <c r="F21" s="10" t="s">
        <v>28</v>
      </c>
      <c r="G21" s="9">
        <v>0</v>
      </c>
      <c r="H21" s="9"/>
      <c r="I21" s="9">
        <v>306500</v>
      </c>
      <c r="J21" s="11">
        <f t="shared" si="1"/>
        <v>269720</v>
      </c>
      <c r="K21" s="11">
        <f t="shared" si="6"/>
        <v>36780</v>
      </c>
      <c r="L21" s="11">
        <f t="shared" si="3"/>
        <v>306500</v>
      </c>
      <c r="M21" s="9">
        <v>0</v>
      </c>
      <c r="N21" s="9">
        <v>0</v>
      </c>
      <c r="O21" s="12">
        <f t="shared" si="4"/>
        <v>269720</v>
      </c>
      <c r="P21" s="12">
        <f t="shared" si="4"/>
        <v>36780</v>
      </c>
      <c r="Q21" s="12">
        <f t="shared" si="5"/>
        <v>306500</v>
      </c>
      <c r="R21" s="9">
        <v>30751.75</v>
      </c>
      <c r="S21" s="9">
        <v>25499</v>
      </c>
      <c r="T21" s="5"/>
      <c r="U21" s="5"/>
      <c r="V21" s="5"/>
      <c r="W21" s="5"/>
      <c r="X21" s="5"/>
      <c r="Y21" s="5"/>
    </row>
    <row r="22" spans="2:25" x14ac:dyDescent="0.2">
      <c r="B22" s="8">
        <f>MAX(B$11:B21)+1</f>
        <v>12</v>
      </c>
      <c r="C22" s="8" t="s">
        <v>40</v>
      </c>
      <c r="D22" s="9" t="s">
        <v>41</v>
      </c>
      <c r="E22" s="10" t="s">
        <v>27</v>
      </c>
      <c r="F22" s="10" t="s">
        <v>28</v>
      </c>
      <c r="G22" s="9">
        <v>750.64999999999986</v>
      </c>
      <c r="H22" s="9">
        <v>495</v>
      </c>
      <c r="I22" s="9">
        <v>65608</v>
      </c>
      <c r="J22" s="11">
        <f t="shared" si="1"/>
        <v>58485.69</v>
      </c>
      <c r="K22" s="11">
        <f t="shared" si="6"/>
        <v>8367.9599999999991</v>
      </c>
      <c r="L22" s="11">
        <f t="shared" si="3"/>
        <v>66853.649999999994</v>
      </c>
      <c r="M22" s="9">
        <v>1378.73</v>
      </c>
      <c r="N22" s="9">
        <v>0</v>
      </c>
      <c r="O22" s="12">
        <f t="shared" si="4"/>
        <v>59864.420000000006</v>
      </c>
      <c r="P22" s="12">
        <f t="shared" si="4"/>
        <v>8367.9599999999991</v>
      </c>
      <c r="Q22" s="12">
        <f t="shared" si="5"/>
        <v>68232.38</v>
      </c>
      <c r="R22" s="9">
        <v>26762.17</v>
      </c>
      <c r="S22" s="9">
        <v>23396.06</v>
      </c>
      <c r="T22" s="5"/>
      <c r="U22" s="5"/>
      <c r="V22" s="5"/>
      <c r="W22" s="5"/>
      <c r="X22" s="5"/>
      <c r="Y22" s="5"/>
    </row>
    <row r="23" spans="2:25" x14ac:dyDescent="0.2">
      <c r="B23" s="8">
        <f>MAX(B$11:B22)+1</f>
        <v>13</v>
      </c>
      <c r="C23" s="8">
        <v>650</v>
      </c>
      <c r="D23" s="9" t="s">
        <v>42</v>
      </c>
      <c r="E23" s="10" t="s">
        <v>27</v>
      </c>
      <c r="F23" s="10" t="s">
        <v>28</v>
      </c>
      <c r="G23" s="9">
        <v>2577.75</v>
      </c>
      <c r="H23" s="9"/>
      <c r="I23" s="9">
        <v>794928</v>
      </c>
      <c r="J23" s="11">
        <f t="shared" si="1"/>
        <v>702114.39</v>
      </c>
      <c r="K23" s="11">
        <f t="shared" si="6"/>
        <v>95391.360000000001</v>
      </c>
      <c r="L23" s="11">
        <f t="shared" si="3"/>
        <v>797505.75</v>
      </c>
      <c r="M23" s="9">
        <v>-55012</v>
      </c>
      <c r="N23" s="9">
        <v>0</v>
      </c>
      <c r="O23" s="12">
        <f t="shared" si="4"/>
        <v>647102.39</v>
      </c>
      <c r="P23" s="12">
        <f t="shared" si="4"/>
        <v>95391.360000000001</v>
      </c>
      <c r="Q23" s="12">
        <f t="shared" si="5"/>
        <v>742493.75</v>
      </c>
      <c r="R23" s="9">
        <v>472575.42999999982</v>
      </c>
      <c r="S23" s="9">
        <v>478265.58000000031</v>
      </c>
      <c r="T23" s="5"/>
      <c r="U23" s="5"/>
      <c r="V23" s="5"/>
      <c r="W23" s="5"/>
      <c r="X23" s="5"/>
      <c r="Y23" s="5"/>
    </row>
    <row r="24" spans="2:25" x14ac:dyDescent="0.2">
      <c r="B24" s="8">
        <f>MAX(B$11:B23)+1</f>
        <v>14</v>
      </c>
      <c r="C24" s="8" t="s">
        <v>43</v>
      </c>
      <c r="D24" s="9" t="s">
        <v>44</v>
      </c>
      <c r="E24" s="10" t="s">
        <v>27</v>
      </c>
      <c r="F24" s="10" t="s">
        <v>28</v>
      </c>
      <c r="G24" s="9">
        <v>0</v>
      </c>
      <c r="H24" s="9"/>
      <c r="I24" s="9">
        <v>88441</v>
      </c>
      <c r="J24" s="11">
        <f t="shared" si="1"/>
        <v>77828.08</v>
      </c>
      <c r="K24" s="11">
        <f t="shared" si="6"/>
        <v>10612.92</v>
      </c>
      <c r="L24" s="11">
        <f t="shared" si="3"/>
        <v>88441</v>
      </c>
      <c r="M24" s="9">
        <v>15565.589599999999</v>
      </c>
      <c r="N24" s="9">
        <v>2122.5803999999998</v>
      </c>
      <c r="O24" s="12">
        <f t="shared" si="4"/>
        <v>93393.669599999994</v>
      </c>
      <c r="P24" s="12">
        <f t="shared" si="4"/>
        <v>12735.500400000001</v>
      </c>
      <c r="Q24" s="12">
        <f t="shared" si="5"/>
        <v>106129.17</v>
      </c>
      <c r="R24" s="9">
        <v>40712.79</v>
      </c>
      <c r="S24" s="9">
        <v>23308.17</v>
      </c>
      <c r="T24" s="5"/>
      <c r="U24" s="5"/>
      <c r="V24" s="5"/>
      <c r="W24" s="5"/>
      <c r="X24" s="5"/>
      <c r="Y24" s="5"/>
    </row>
    <row r="25" spans="2:25" x14ac:dyDescent="0.2">
      <c r="B25" s="8">
        <f>MAX(B$11:B24)+1</f>
        <v>15</v>
      </c>
      <c r="C25" s="8" t="s">
        <v>45</v>
      </c>
      <c r="D25" s="9" t="s">
        <v>46</v>
      </c>
      <c r="E25" s="10"/>
      <c r="F25" s="10" t="s">
        <v>28</v>
      </c>
      <c r="G25" s="9">
        <v>0</v>
      </c>
      <c r="H25" s="9"/>
      <c r="I25" s="9">
        <v>56742</v>
      </c>
      <c r="J25" s="11">
        <f t="shared" si="1"/>
        <v>49932.959999999999</v>
      </c>
      <c r="K25" s="11">
        <f t="shared" si="6"/>
        <v>6809.04</v>
      </c>
      <c r="L25" s="11">
        <f t="shared" si="3"/>
        <v>56742</v>
      </c>
      <c r="M25" s="9">
        <v>9986.6095999999998</v>
      </c>
      <c r="N25" s="9">
        <v>1361.8103999999998</v>
      </c>
      <c r="O25" s="12">
        <f t="shared" si="4"/>
        <v>59919.569600000003</v>
      </c>
      <c r="P25" s="12">
        <f t="shared" si="4"/>
        <v>8170.8503999999994</v>
      </c>
      <c r="Q25" s="12">
        <f t="shared" si="5"/>
        <v>68090.42</v>
      </c>
      <c r="R25" s="9">
        <v>0</v>
      </c>
      <c r="S25" s="9">
        <v>0</v>
      </c>
      <c r="T25" s="5"/>
      <c r="U25" s="5"/>
      <c r="V25" s="5"/>
      <c r="W25" s="5"/>
      <c r="X25" s="5"/>
      <c r="Y25" s="5"/>
    </row>
    <row r="26" spans="2:25" x14ac:dyDescent="0.2">
      <c r="B26" s="8">
        <f>MAX(B$11:B25)+1</f>
        <v>16</v>
      </c>
      <c r="C26" s="8" t="s">
        <v>47</v>
      </c>
      <c r="D26" s="9" t="s">
        <v>48</v>
      </c>
      <c r="E26" s="10" t="s">
        <v>27</v>
      </c>
      <c r="F26" s="10" t="s">
        <v>28</v>
      </c>
      <c r="G26" s="9">
        <v>0</v>
      </c>
      <c r="H26" s="9"/>
      <c r="I26" s="9">
        <v>20155</v>
      </c>
      <c r="J26" s="11">
        <f t="shared" si="1"/>
        <v>17736.400000000001</v>
      </c>
      <c r="K26" s="11">
        <f t="shared" si="6"/>
        <v>2418.6</v>
      </c>
      <c r="L26" s="11">
        <f t="shared" si="3"/>
        <v>20155</v>
      </c>
      <c r="M26" s="9">
        <v>3547.2272000000003</v>
      </c>
      <c r="N26" s="9">
        <v>483.71280000000002</v>
      </c>
      <c r="O26" s="12">
        <f t="shared" si="4"/>
        <v>21283.627200000003</v>
      </c>
      <c r="P26" s="12">
        <f t="shared" si="4"/>
        <v>2902.3127999999997</v>
      </c>
      <c r="Q26" s="12">
        <f t="shared" si="5"/>
        <v>24185.940000000002</v>
      </c>
      <c r="R26" s="9">
        <v>-62894.59</v>
      </c>
      <c r="S26" s="12">
        <v>5467.09</v>
      </c>
      <c r="T26" s="5"/>
      <c r="U26" s="5"/>
      <c r="V26" s="5"/>
      <c r="W26" s="5"/>
      <c r="X26" s="5"/>
      <c r="Y26" s="5"/>
    </row>
    <row r="27" spans="2:25" x14ac:dyDescent="0.2">
      <c r="B27" s="8">
        <f>MAX(B$11:B26)+1</f>
        <v>17</v>
      </c>
      <c r="C27" s="8">
        <v>659</v>
      </c>
      <c r="D27" s="9" t="s">
        <v>49</v>
      </c>
      <c r="E27" s="10" t="s">
        <v>27</v>
      </c>
      <c r="F27" s="10" t="s">
        <v>28</v>
      </c>
      <c r="G27" s="9">
        <v>747.93000000000006</v>
      </c>
      <c r="H27" s="9"/>
      <c r="I27" s="9">
        <v>359684</v>
      </c>
      <c r="J27" s="11">
        <f t="shared" si="1"/>
        <v>317269.84999999998</v>
      </c>
      <c r="K27" s="11">
        <f t="shared" si="6"/>
        <v>43162.080000000002</v>
      </c>
      <c r="L27" s="11">
        <f t="shared" si="3"/>
        <v>360431.93</v>
      </c>
      <c r="M27" s="9">
        <v>63413.125199999995</v>
      </c>
      <c r="N27" s="9">
        <v>0</v>
      </c>
      <c r="O27" s="12">
        <f t="shared" si="4"/>
        <v>380682.97519999999</v>
      </c>
      <c r="P27" s="12">
        <f t="shared" si="4"/>
        <v>43162.080000000002</v>
      </c>
      <c r="Q27" s="12">
        <f t="shared" si="5"/>
        <v>423845.0552</v>
      </c>
      <c r="R27" s="9">
        <v>29179.82</v>
      </c>
      <c r="S27" s="9">
        <v>9073.77</v>
      </c>
      <c r="T27" s="5"/>
      <c r="U27" s="5"/>
      <c r="V27" s="5"/>
      <c r="W27" s="5"/>
      <c r="X27" s="5"/>
      <c r="Y27" s="5"/>
    </row>
    <row r="28" spans="2:25" x14ac:dyDescent="0.2">
      <c r="B28" s="8">
        <f>MAX(B$11:B27)+1</f>
        <v>18</v>
      </c>
      <c r="C28" s="8" t="s">
        <v>50</v>
      </c>
      <c r="D28" s="9" t="s">
        <v>51</v>
      </c>
      <c r="E28" s="10" t="s">
        <v>27</v>
      </c>
      <c r="F28" s="10" t="s">
        <v>28</v>
      </c>
      <c r="G28" s="9">
        <v>0</v>
      </c>
      <c r="H28" s="9"/>
      <c r="I28" s="9"/>
      <c r="J28" s="11">
        <f t="shared" si="1"/>
        <v>0</v>
      </c>
      <c r="K28" s="11">
        <f t="shared" si="6"/>
        <v>0</v>
      </c>
      <c r="L28" s="11">
        <f t="shared" si="3"/>
        <v>0</v>
      </c>
      <c r="M28" s="9">
        <v>0</v>
      </c>
      <c r="N28" s="9">
        <v>0</v>
      </c>
      <c r="O28" s="12">
        <f t="shared" si="4"/>
        <v>0</v>
      </c>
      <c r="P28" s="12">
        <f t="shared" si="4"/>
        <v>0</v>
      </c>
      <c r="Q28" s="12">
        <f t="shared" si="5"/>
        <v>0</v>
      </c>
      <c r="R28" s="9">
        <v>0</v>
      </c>
      <c r="S28" s="9">
        <v>1400</v>
      </c>
      <c r="T28" s="5"/>
      <c r="U28" s="5"/>
      <c r="V28" s="5"/>
      <c r="W28" s="5"/>
      <c r="X28" s="5"/>
      <c r="Y28" s="5"/>
    </row>
    <row r="29" spans="2:25" x14ac:dyDescent="0.2">
      <c r="B29" s="8">
        <f>MAX(B$11:B28)+1</f>
        <v>19</v>
      </c>
      <c r="C29" s="8">
        <v>667</v>
      </c>
      <c r="D29" s="9" t="s">
        <v>52</v>
      </c>
      <c r="E29" s="10" t="s">
        <v>27</v>
      </c>
      <c r="F29" s="10" t="s">
        <v>28</v>
      </c>
      <c r="G29" s="9">
        <v>0</v>
      </c>
      <c r="H29" s="9"/>
      <c r="I29" s="9">
        <v>2410</v>
      </c>
      <c r="J29" s="11">
        <f t="shared" si="1"/>
        <v>2120.8000000000002</v>
      </c>
      <c r="K29" s="11">
        <f t="shared" si="6"/>
        <v>289.2</v>
      </c>
      <c r="L29" s="11">
        <f t="shared" si="3"/>
        <v>2410</v>
      </c>
      <c r="M29" s="9">
        <v>0</v>
      </c>
      <c r="N29" s="9">
        <v>0</v>
      </c>
      <c r="O29" s="12">
        <f t="shared" si="4"/>
        <v>2120.8000000000002</v>
      </c>
      <c r="P29" s="12">
        <f t="shared" si="4"/>
        <v>289.2</v>
      </c>
      <c r="Q29" s="12">
        <f t="shared" si="5"/>
        <v>2410</v>
      </c>
      <c r="R29" s="9">
        <v>11589.34</v>
      </c>
      <c r="S29" s="9">
        <v>71377.5</v>
      </c>
      <c r="T29" s="5"/>
      <c r="U29" s="5"/>
      <c r="V29" s="5"/>
      <c r="W29" s="5"/>
      <c r="X29" s="5"/>
      <c r="Y29" s="5"/>
    </row>
    <row r="30" spans="2:25" x14ac:dyDescent="0.2">
      <c r="B30" s="8">
        <f>MAX(B$11:B29)+1</f>
        <v>20</v>
      </c>
      <c r="C30" s="8">
        <v>670</v>
      </c>
      <c r="D30" s="9" t="s">
        <v>53</v>
      </c>
      <c r="E30" s="10" t="s">
        <v>27</v>
      </c>
      <c r="F30" s="10" t="s">
        <v>28</v>
      </c>
      <c r="G30" s="9">
        <v>0</v>
      </c>
      <c r="H30" s="9"/>
      <c r="I30" s="9">
        <v>281386</v>
      </c>
      <c r="J30" s="11">
        <f t="shared" si="1"/>
        <v>247619.68</v>
      </c>
      <c r="K30" s="11">
        <f t="shared" si="6"/>
        <v>33766.32</v>
      </c>
      <c r="L30" s="11">
        <f t="shared" si="3"/>
        <v>281386</v>
      </c>
      <c r="M30" s="9">
        <v>26059.22</v>
      </c>
      <c r="N30" s="9">
        <v>0</v>
      </c>
      <c r="O30" s="12">
        <f t="shared" si="4"/>
        <v>273678.90000000002</v>
      </c>
      <c r="P30" s="12">
        <f t="shared" si="4"/>
        <v>33766.32</v>
      </c>
      <c r="Q30" s="12">
        <f t="shared" si="5"/>
        <v>307445.22000000003</v>
      </c>
      <c r="R30" s="9">
        <v>356123.6</v>
      </c>
      <c r="S30" s="9">
        <v>475045.58</v>
      </c>
      <c r="T30" s="5"/>
      <c r="U30" s="5"/>
      <c r="V30" s="5"/>
      <c r="W30" s="5"/>
      <c r="X30" s="5"/>
      <c r="Y30" s="5"/>
    </row>
    <row r="31" spans="2:25" x14ac:dyDescent="0.2">
      <c r="B31" s="25">
        <f>MAX(B$11:B30)+1</f>
        <v>21</v>
      </c>
      <c r="C31" s="25">
        <v>675</v>
      </c>
      <c r="D31" s="26" t="s">
        <v>54</v>
      </c>
      <c r="E31" s="27" t="s">
        <v>27</v>
      </c>
      <c r="F31" s="27" t="s">
        <v>28</v>
      </c>
      <c r="G31" s="26">
        <v>8943965.8500000257</v>
      </c>
      <c r="H31" s="26"/>
      <c r="I31" s="26">
        <v>-12534072.27</v>
      </c>
      <c r="J31" s="28">
        <f t="shared" si="1"/>
        <v>-2086017.7475999743</v>
      </c>
      <c r="K31" s="28">
        <f t="shared" si="6"/>
        <v>-1504088.6723999998</v>
      </c>
      <c r="L31" s="28">
        <f t="shared" si="3"/>
        <v>-3590106.4199999738</v>
      </c>
      <c r="M31" s="29">
        <v>1514549.9511999995</v>
      </c>
      <c r="N31" s="26">
        <v>0</v>
      </c>
      <c r="O31" s="30">
        <f t="shared" si="4"/>
        <v>-571467.79639997473</v>
      </c>
      <c r="P31" s="30">
        <f t="shared" si="4"/>
        <v>-1504088.6723999998</v>
      </c>
      <c r="Q31" s="30">
        <f>+O31+P31</f>
        <v>-2075556.4687999745</v>
      </c>
      <c r="R31" s="9">
        <v>6095447.0499999877</v>
      </c>
      <c r="S31" s="9">
        <v>6279711.9499999937</v>
      </c>
      <c r="T31" s="5"/>
      <c r="U31" s="5"/>
      <c r="V31" s="5"/>
      <c r="W31" s="5"/>
      <c r="X31" s="5"/>
      <c r="Y31" s="5"/>
    </row>
    <row r="32" spans="2:25" x14ac:dyDescent="0.2">
      <c r="B32" s="8">
        <f>MAX(B$11:B31)+1</f>
        <v>22</v>
      </c>
      <c r="C32" s="8">
        <v>701</v>
      </c>
      <c r="D32" s="9" t="s">
        <v>55</v>
      </c>
      <c r="E32" s="10" t="s">
        <v>27</v>
      </c>
      <c r="F32" s="10" t="s">
        <v>28</v>
      </c>
      <c r="G32" s="9"/>
      <c r="H32" s="9">
        <v>10591</v>
      </c>
      <c r="I32" s="9"/>
      <c r="J32" s="11">
        <f t="shared" si="1"/>
        <v>0</v>
      </c>
      <c r="K32" s="11">
        <f t="shared" si="6"/>
        <v>10591</v>
      </c>
      <c r="L32" s="11">
        <f t="shared" si="3"/>
        <v>10591</v>
      </c>
      <c r="M32" s="9">
        <v>0</v>
      </c>
      <c r="N32" s="9">
        <v>77972.346000000005</v>
      </c>
      <c r="O32" s="12">
        <f t="shared" si="4"/>
        <v>0</v>
      </c>
      <c r="P32" s="12">
        <f t="shared" si="4"/>
        <v>88563.346000000005</v>
      </c>
      <c r="Q32" s="12">
        <f t="shared" si="5"/>
        <v>88563.346000000005</v>
      </c>
      <c r="R32" s="9">
        <v>7636.090000000002</v>
      </c>
      <c r="S32" s="9">
        <v>9488.77</v>
      </c>
      <c r="T32" s="5"/>
      <c r="U32" s="5"/>
      <c r="V32" s="5"/>
      <c r="W32" s="5"/>
      <c r="X32" s="5"/>
      <c r="Y32" s="5"/>
    </row>
    <row r="33" spans="2:25" x14ac:dyDescent="0.2">
      <c r="B33" s="8">
        <f>MAX(B$11:B32)+1</f>
        <v>23</v>
      </c>
      <c r="C33" s="8">
        <v>704</v>
      </c>
      <c r="D33" s="9" t="s">
        <v>56</v>
      </c>
      <c r="E33" s="10" t="s">
        <v>27</v>
      </c>
      <c r="F33" s="10" t="s">
        <v>28</v>
      </c>
      <c r="G33" s="9"/>
      <c r="H33" s="9">
        <v>416</v>
      </c>
      <c r="I33" s="9"/>
      <c r="J33" s="11">
        <f t="shared" si="1"/>
        <v>0</v>
      </c>
      <c r="K33" s="11">
        <f t="shared" si="6"/>
        <v>416</v>
      </c>
      <c r="L33" s="11">
        <f t="shared" si="3"/>
        <v>416</v>
      </c>
      <c r="M33" s="9">
        <v>0</v>
      </c>
      <c r="N33" s="9">
        <v>24496.516800000001</v>
      </c>
      <c r="O33" s="12">
        <f t="shared" si="4"/>
        <v>0</v>
      </c>
      <c r="P33" s="12">
        <f t="shared" si="4"/>
        <v>24912.516800000001</v>
      </c>
      <c r="Q33" s="12">
        <f t="shared" si="5"/>
        <v>24912.516800000001</v>
      </c>
      <c r="R33" s="9">
        <v>0</v>
      </c>
      <c r="S33" s="9">
        <v>790</v>
      </c>
      <c r="T33" s="5"/>
      <c r="U33" s="5"/>
      <c r="V33" s="5"/>
      <c r="W33" s="5"/>
      <c r="X33" s="5"/>
      <c r="Y33" s="5"/>
    </row>
    <row r="34" spans="2:25" x14ac:dyDescent="0.2">
      <c r="B34" s="8">
        <f>MAX(B$11:B33)+1</f>
        <v>24</v>
      </c>
      <c r="C34" s="8">
        <v>710</v>
      </c>
      <c r="D34" s="9" t="s">
        <v>57</v>
      </c>
      <c r="E34" s="10" t="s">
        <v>27</v>
      </c>
      <c r="F34" s="10" t="s">
        <v>28</v>
      </c>
      <c r="G34" s="9"/>
      <c r="H34" s="9">
        <v>240404</v>
      </c>
      <c r="I34" s="9"/>
      <c r="J34" s="11">
        <f t="shared" si="1"/>
        <v>0</v>
      </c>
      <c r="K34" s="11">
        <f t="shared" si="6"/>
        <v>240404</v>
      </c>
      <c r="L34" s="11">
        <f t="shared" si="3"/>
        <v>240404</v>
      </c>
      <c r="M34" s="9">
        <v>0</v>
      </c>
      <c r="N34" s="9">
        <v>0</v>
      </c>
      <c r="O34" s="12">
        <f t="shared" si="4"/>
        <v>0</v>
      </c>
      <c r="P34" s="12">
        <f t="shared" si="4"/>
        <v>240404</v>
      </c>
      <c r="Q34" s="12">
        <f t="shared" si="5"/>
        <v>240404</v>
      </c>
      <c r="R34" s="9">
        <v>201953.62</v>
      </c>
      <c r="S34" s="9">
        <v>168893.09999999998</v>
      </c>
      <c r="T34" s="5"/>
      <c r="U34" s="5"/>
      <c r="V34" s="5"/>
      <c r="W34" s="5"/>
      <c r="X34" s="5"/>
      <c r="Y34" s="5"/>
    </row>
    <row r="35" spans="2:25" x14ac:dyDescent="0.2">
      <c r="B35" s="8">
        <f>MAX(B$11:B34)+1</f>
        <v>25</v>
      </c>
      <c r="C35" s="8">
        <v>711</v>
      </c>
      <c r="D35" s="9" t="s">
        <v>58</v>
      </c>
      <c r="E35" s="10" t="s">
        <v>27</v>
      </c>
      <c r="F35" s="10" t="s">
        <v>28</v>
      </c>
      <c r="G35" s="9"/>
      <c r="H35" s="9">
        <v>108755</v>
      </c>
      <c r="I35" s="9"/>
      <c r="J35" s="11">
        <f t="shared" si="1"/>
        <v>0</v>
      </c>
      <c r="K35" s="11">
        <f t="shared" si="6"/>
        <v>108755</v>
      </c>
      <c r="L35" s="11">
        <f t="shared" si="3"/>
        <v>108755</v>
      </c>
      <c r="M35" s="9">
        <v>0</v>
      </c>
      <c r="N35" s="9">
        <v>0</v>
      </c>
      <c r="O35" s="12">
        <f t="shared" si="4"/>
        <v>0</v>
      </c>
      <c r="P35" s="12">
        <f t="shared" si="4"/>
        <v>108755</v>
      </c>
      <c r="Q35" s="12">
        <f t="shared" si="5"/>
        <v>108755</v>
      </c>
      <c r="R35" s="9">
        <v>105370.51000000001</v>
      </c>
      <c r="S35" s="9">
        <v>88426.84</v>
      </c>
      <c r="T35" s="5"/>
      <c r="U35" s="5"/>
      <c r="V35" s="5"/>
      <c r="W35" s="5"/>
      <c r="X35" s="5"/>
      <c r="Y35" s="5"/>
    </row>
    <row r="36" spans="2:25" x14ac:dyDescent="0.2">
      <c r="B36" s="8">
        <f>MAX(B$11:B35)+1</f>
        <v>26</v>
      </c>
      <c r="C36" s="8">
        <v>715</v>
      </c>
      <c r="D36" s="9" t="s">
        <v>59</v>
      </c>
      <c r="E36" s="10" t="s">
        <v>27</v>
      </c>
      <c r="F36" s="10" t="s">
        <v>28</v>
      </c>
      <c r="G36" s="9"/>
      <c r="H36" s="9">
        <v>166975</v>
      </c>
      <c r="I36" s="9"/>
      <c r="J36" s="11">
        <f t="shared" si="1"/>
        <v>0</v>
      </c>
      <c r="K36" s="11">
        <f t="shared" si="6"/>
        <v>166975</v>
      </c>
      <c r="L36" s="11">
        <f t="shared" si="3"/>
        <v>166975</v>
      </c>
      <c r="M36" s="9">
        <v>0</v>
      </c>
      <c r="N36" s="9">
        <v>0</v>
      </c>
      <c r="O36" s="12">
        <f t="shared" si="4"/>
        <v>0</v>
      </c>
      <c r="P36" s="12">
        <f t="shared" si="4"/>
        <v>166975</v>
      </c>
      <c r="Q36" s="12">
        <f t="shared" si="5"/>
        <v>166975</v>
      </c>
      <c r="R36" s="9">
        <v>165545.36000000004</v>
      </c>
      <c r="S36" s="9">
        <v>147787.75000000006</v>
      </c>
      <c r="T36" s="5"/>
      <c r="U36" s="5"/>
      <c r="V36" s="5"/>
      <c r="W36" s="5"/>
      <c r="X36" s="5"/>
      <c r="Y36" s="5"/>
    </row>
    <row r="37" spans="2:25" x14ac:dyDescent="0.2">
      <c r="B37" s="8">
        <f>MAX(B$11:B36)+1</f>
        <v>27</v>
      </c>
      <c r="C37" s="8">
        <v>718</v>
      </c>
      <c r="D37" s="9" t="s">
        <v>60</v>
      </c>
      <c r="E37" s="10" t="s">
        <v>27</v>
      </c>
      <c r="F37" s="10" t="s">
        <v>28</v>
      </c>
      <c r="G37" s="9"/>
      <c r="H37" s="9">
        <v>66941</v>
      </c>
      <c r="I37" s="9"/>
      <c r="J37" s="11">
        <f t="shared" si="1"/>
        <v>0</v>
      </c>
      <c r="K37" s="11">
        <f t="shared" si="6"/>
        <v>66941</v>
      </c>
      <c r="L37" s="11">
        <f t="shared" si="3"/>
        <v>66941</v>
      </c>
      <c r="M37" s="9">
        <v>0</v>
      </c>
      <c r="N37" s="9">
        <v>0</v>
      </c>
      <c r="O37" s="12">
        <f t="shared" si="4"/>
        <v>0</v>
      </c>
      <c r="P37" s="12">
        <f t="shared" si="4"/>
        <v>66941</v>
      </c>
      <c r="Q37" s="12">
        <f t="shared" si="5"/>
        <v>66941</v>
      </c>
      <c r="R37" s="9">
        <v>53496.05</v>
      </c>
      <c r="S37" s="9">
        <v>64046.98000000001</v>
      </c>
      <c r="T37" s="5"/>
      <c r="U37" s="5"/>
      <c r="V37" s="5"/>
      <c r="W37" s="5"/>
      <c r="X37" s="5"/>
      <c r="Y37" s="5"/>
    </row>
    <row r="38" spans="2:25" x14ac:dyDescent="0.2">
      <c r="B38" s="8">
        <f>MAX(B$11:B37)+1</f>
        <v>28</v>
      </c>
      <c r="C38" s="8">
        <v>720</v>
      </c>
      <c r="D38" s="9" t="s">
        <v>61</v>
      </c>
      <c r="E38" s="10" t="s">
        <v>27</v>
      </c>
      <c r="F38" s="10" t="s">
        <v>28</v>
      </c>
      <c r="G38" s="9"/>
      <c r="H38" s="9">
        <v>132674</v>
      </c>
      <c r="I38" s="9"/>
      <c r="J38" s="11">
        <f t="shared" si="1"/>
        <v>0</v>
      </c>
      <c r="K38" s="11">
        <f t="shared" si="6"/>
        <v>132674</v>
      </c>
      <c r="L38" s="11">
        <f t="shared" si="3"/>
        <v>132674</v>
      </c>
      <c r="M38" s="9">
        <v>0</v>
      </c>
      <c r="N38" s="9">
        <v>16088.594399999998</v>
      </c>
      <c r="O38" s="12">
        <f t="shared" si="4"/>
        <v>0</v>
      </c>
      <c r="P38" s="12">
        <f t="shared" si="4"/>
        <v>148762.5944</v>
      </c>
      <c r="Q38" s="12">
        <f t="shared" si="5"/>
        <v>148762.5944</v>
      </c>
      <c r="R38" s="9">
        <v>247561.17000000004</v>
      </c>
      <c r="S38" s="9">
        <v>137838.04999999999</v>
      </c>
      <c r="T38" s="5"/>
      <c r="U38" s="5"/>
      <c r="V38" s="5"/>
      <c r="W38" s="5"/>
      <c r="X38" s="5"/>
      <c r="Y38" s="5"/>
    </row>
    <row r="39" spans="2:25" x14ac:dyDescent="0.2">
      <c r="B39" s="8">
        <f>MAX(B$11:B38)+1</f>
        <v>29</v>
      </c>
      <c r="C39" s="8">
        <v>731</v>
      </c>
      <c r="D39" s="9" t="s">
        <v>62</v>
      </c>
      <c r="E39" s="10" t="s">
        <v>27</v>
      </c>
      <c r="F39" s="10" t="s">
        <v>28</v>
      </c>
      <c r="G39" s="9"/>
      <c r="H39" s="9"/>
      <c r="I39" s="9"/>
      <c r="J39" s="11">
        <f t="shared" si="1"/>
        <v>0</v>
      </c>
      <c r="K39" s="11">
        <f t="shared" si="6"/>
        <v>0</v>
      </c>
      <c r="L39" s="11">
        <f t="shared" si="3"/>
        <v>0</v>
      </c>
      <c r="M39" s="9">
        <v>0</v>
      </c>
      <c r="N39" s="9">
        <v>0</v>
      </c>
      <c r="O39" s="12">
        <f t="shared" si="4"/>
        <v>0</v>
      </c>
      <c r="P39" s="12">
        <f t="shared" si="4"/>
        <v>0</v>
      </c>
      <c r="Q39" s="12">
        <f t="shared" si="5"/>
        <v>0</v>
      </c>
      <c r="R39" s="9">
        <v>0</v>
      </c>
      <c r="S39" s="9">
        <v>0</v>
      </c>
    </row>
    <row r="40" spans="2:25" x14ac:dyDescent="0.2">
      <c r="B40" s="8">
        <f>MAX(B$11:B39)+1</f>
        <v>30</v>
      </c>
      <c r="C40" s="8">
        <v>733</v>
      </c>
      <c r="D40" s="9" t="s">
        <v>63</v>
      </c>
      <c r="E40" s="10" t="s">
        <v>27</v>
      </c>
      <c r="F40" s="10" t="s">
        <v>28</v>
      </c>
      <c r="G40" s="9"/>
      <c r="H40" s="9"/>
      <c r="I40" s="9"/>
      <c r="J40" s="11">
        <f t="shared" si="1"/>
        <v>0</v>
      </c>
      <c r="K40" s="11">
        <f t="shared" si="6"/>
        <v>0</v>
      </c>
      <c r="L40" s="11">
        <f t="shared" si="3"/>
        <v>0</v>
      </c>
      <c r="M40" s="9">
        <v>0</v>
      </c>
      <c r="N40" s="9">
        <v>0</v>
      </c>
      <c r="O40" s="12">
        <f t="shared" si="4"/>
        <v>0</v>
      </c>
      <c r="P40" s="12">
        <f t="shared" si="4"/>
        <v>0</v>
      </c>
      <c r="Q40" s="12">
        <f t="shared" si="5"/>
        <v>0</v>
      </c>
      <c r="R40" s="9">
        <v>0</v>
      </c>
      <c r="S40" s="9">
        <v>0</v>
      </c>
    </row>
    <row r="41" spans="2:25" x14ac:dyDescent="0.2">
      <c r="B41" s="8">
        <f>MAX(B$11:B40)+1</f>
        <v>31</v>
      </c>
      <c r="C41" s="8">
        <v>735</v>
      </c>
      <c r="D41" s="9" t="s">
        <v>64</v>
      </c>
      <c r="E41" s="10" t="s">
        <v>27</v>
      </c>
      <c r="F41" s="10" t="s">
        <v>28</v>
      </c>
      <c r="G41" s="9"/>
      <c r="H41" s="9">
        <v>56836</v>
      </c>
      <c r="I41" s="9"/>
      <c r="J41" s="11">
        <f t="shared" si="1"/>
        <v>0</v>
      </c>
      <c r="K41" s="11">
        <f t="shared" si="6"/>
        <v>56836</v>
      </c>
      <c r="L41" s="11">
        <f t="shared" si="3"/>
        <v>56836</v>
      </c>
      <c r="M41" s="9">
        <v>0</v>
      </c>
      <c r="N41" s="9">
        <v>0</v>
      </c>
      <c r="O41" s="12">
        <f t="shared" si="4"/>
        <v>0</v>
      </c>
      <c r="P41" s="12">
        <f t="shared" si="4"/>
        <v>56836</v>
      </c>
      <c r="Q41" s="12">
        <f t="shared" si="5"/>
        <v>56836</v>
      </c>
      <c r="R41" s="9">
        <v>66047.299999999988</v>
      </c>
      <c r="S41" s="9">
        <v>67436.950000000012</v>
      </c>
    </row>
    <row r="42" spans="2:25" s="2" customFormat="1" x14ac:dyDescent="0.2">
      <c r="B42" s="8">
        <f>MAX(B$11:B41)+1</f>
        <v>32</v>
      </c>
      <c r="C42" s="8">
        <v>736</v>
      </c>
      <c r="D42" s="9" t="s">
        <v>65</v>
      </c>
      <c r="E42" s="10" t="s">
        <v>27</v>
      </c>
      <c r="F42" s="10" t="s">
        <v>28</v>
      </c>
      <c r="G42" s="9"/>
      <c r="H42" s="9">
        <v>33534</v>
      </c>
      <c r="I42" s="9"/>
      <c r="J42" s="11">
        <f t="shared" si="1"/>
        <v>0</v>
      </c>
      <c r="K42" s="11">
        <f t="shared" si="6"/>
        <v>33534</v>
      </c>
      <c r="L42" s="11">
        <f t="shared" si="3"/>
        <v>33534</v>
      </c>
      <c r="M42" s="9">
        <v>0</v>
      </c>
      <c r="N42" s="9">
        <v>-6138.4296000000004</v>
      </c>
      <c r="O42" s="12">
        <f t="shared" si="4"/>
        <v>0</v>
      </c>
      <c r="P42" s="12">
        <f t="shared" si="4"/>
        <v>27395.570400000001</v>
      </c>
      <c r="Q42" s="12">
        <f t="shared" si="5"/>
        <v>27395.570400000001</v>
      </c>
      <c r="R42" s="9">
        <v>33168.339999999997</v>
      </c>
      <c r="S42" s="9">
        <v>25059.200000000008</v>
      </c>
    </row>
    <row r="43" spans="2:25" x14ac:dyDescent="0.2">
      <c r="B43" s="8">
        <f>MAX(B$11:B42)+1</f>
        <v>33</v>
      </c>
      <c r="C43" s="8">
        <v>750</v>
      </c>
      <c r="D43" s="9" t="s">
        <v>42</v>
      </c>
      <c r="E43" s="10" t="s">
        <v>27</v>
      </c>
      <c r="F43" s="10" t="s">
        <v>28</v>
      </c>
      <c r="G43" s="9"/>
      <c r="H43" s="9"/>
      <c r="I43" s="9"/>
      <c r="J43" s="11">
        <f t="shared" si="1"/>
        <v>0</v>
      </c>
      <c r="K43" s="11">
        <f t="shared" si="6"/>
        <v>0</v>
      </c>
      <c r="L43" s="11">
        <f t="shared" si="3"/>
        <v>0</v>
      </c>
      <c r="M43" s="9">
        <v>0</v>
      </c>
      <c r="N43" s="9">
        <v>0</v>
      </c>
      <c r="O43" s="12">
        <f t="shared" si="4"/>
        <v>0</v>
      </c>
      <c r="P43" s="12">
        <f t="shared" si="4"/>
        <v>0</v>
      </c>
      <c r="Q43" s="12">
        <f t="shared" si="5"/>
        <v>0</v>
      </c>
      <c r="R43" s="9">
        <v>0</v>
      </c>
      <c r="S43" s="9">
        <v>0</v>
      </c>
    </row>
    <row r="44" spans="2:25" x14ac:dyDescent="0.2">
      <c r="B44" s="8">
        <f>MAX(B$11:B43)+1</f>
        <v>34</v>
      </c>
      <c r="C44" s="8">
        <v>759</v>
      </c>
      <c r="D44" s="9" t="s">
        <v>49</v>
      </c>
      <c r="E44" s="10" t="s">
        <v>27</v>
      </c>
      <c r="F44" s="10" t="s">
        <v>28</v>
      </c>
      <c r="G44" s="9"/>
      <c r="H44" s="9"/>
      <c r="I44" s="9"/>
      <c r="J44" s="11">
        <f t="shared" si="1"/>
        <v>0</v>
      </c>
      <c r="K44" s="11">
        <f t="shared" si="6"/>
        <v>0</v>
      </c>
      <c r="L44" s="11">
        <f t="shared" si="3"/>
        <v>0</v>
      </c>
      <c r="M44" s="9">
        <v>0</v>
      </c>
      <c r="N44" s="9">
        <v>8632.4147999999986</v>
      </c>
      <c r="O44" s="12">
        <f t="shared" si="4"/>
        <v>0</v>
      </c>
      <c r="P44" s="12">
        <f t="shared" si="4"/>
        <v>8632.4147999999986</v>
      </c>
      <c r="Q44" s="12">
        <f t="shared" si="5"/>
        <v>8632.4147999999986</v>
      </c>
      <c r="R44" s="9">
        <v>26215</v>
      </c>
      <c r="S44" s="9">
        <v>0</v>
      </c>
    </row>
    <row r="45" spans="2:25" x14ac:dyDescent="0.2">
      <c r="B45" s="8">
        <f>MAX(B$11:B44)+1</f>
        <v>35</v>
      </c>
      <c r="C45" s="8">
        <v>767</v>
      </c>
      <c r="D45" s="9" t="s">
        <v>52</v>
      </c>
      <c r="E45" s="10" t="s">
        <v>27</v>
      </c>
      <c r="F45" s="10" t="s">
        <v>28</v>
      </c>
      <c r="G45" s="9"/>
      <c r="H45" s="9"/>
      <c r="I45" s="9"/>
      <c r="J45" s="11">
        <f t="shared" si="1"/>
        <v>0</v>
      </c>
      <c r="K45" s="11">
        <f t="shared" si="6"/>
        <v>0</v>
      </c>
      <c r="L45" s="11">
        <f t="shared" si="3"/>
        <v>0</v>
      </c>
      <c r="M45" s="9">
        <v>0</v>
      </c>
      <c r="N45" s="9">
        <v>0</v>
      </c>
      <c r="O45" s="12">
        <f t="shared" si="4"/>
        <v>0</v>
      </c>
      <c r="P45" s="12">
        <f t="shared" si="4"/>
        <v>0</v>
      </c>
      <c r="Q45" s="12">
        <f t="shared" si="5"/>
        <v>0</v>
      </c>
      <c r="R45" s="9">
        <v>0</v>
      </c>
      <c r="S45" s="9">
        <v>6346.9</v>
      </c>
    </row>
    <row r="46" spans="2:25" x14ac:dyDescent="0.2">
      <c r="B46" s="8">
        <f>MAX(B$11:B45)+1</f>
        <v>36</v>
      </c>
      <c r="C46" s="8">
        <v>770</v>
      </c>
      <c r="D46" s="9" t="s">
        <v>53</v>
      </c>
      <c r="E46" s="10"/>
      <c r="F46" s="10"/>
      <c r="G46" s="9"/>
      <c r="H46" s="9"/>
      <c r="I46" s="9"/>
      <c r="J46" s="11">
        <f t="shared" si="1"/>
        <v>0</v>
      </c>
      <c r="K46" s="11">
        <f t="shared" si="6"/>
        <v>0</v>
      </c>
      <c r="L46" s="11">
        <f t="shared" si="3"/>
        <v>0</v>
      </c>
      <c r="M46" s="9">
        <v>0</v>
      </c>
      <c r="N46" s="9">
        <v>0</v>
      </c>
      <c r="O46" s="12">
        <f t="shared" si="4"/>
        <v>0</v>
      </c>
      <c r="P46" s="12">
        <f t="shared" si="4"/>
        <v>0</v>
      </c>
      <c r="Q46" s="12">
        <f t="shared" si="5"/>
        <v>0</v>
      </c>
      <c r="R46" s="9">
        <v>0</v>
      </c>
      <c r="S46" s="9">
        <v>0</v>
      </c>
    </row>
    <row r="47" spans="2:25" x14ac:dyDescent="0.2">
      <c r="B47" s="25">
        <f>MAX(B$11:B46)+1</f>
        <v>37</v>
      </c>
      <c r="C47" s="25">
        <v>775</v>
      </c>
      <c r="D47" s="26" t="s">
        <v>54</v>
      </c>
      <c r="E47" s="27" t="s">
        <v>27</v>
      </c>
      <c r="F47" s="27" t="s">
        <v>28</v>
      </c>
      <c r="G47" s="26"/>
      <c r="H47" s="26">
        <f>25640+1717292</f>
        <v>1742932</v>
      </c>
      <c r="I47" s="26"/>
      <c r="J47" s="28">
        <f t="shared" si="1"/>
        <v>0</v>
      </c>
      <c r="K47" s="28">
        <f t="shared" si="6"/>
        <v>1742932</v>
      </c>
      <c r="L47" s="28">
        <f t="shared" si="3"/>
        <v>1742932</v>
      </c>
      <c r="M47" s="26">
        <v>0</v>
      </c>
      <c r="N47" s="29">
        <v>-144701.48119999998</v>
      </c>
      <c r="O47" s="30">
        <f t="shared" si="4"/>
        <v>0</v>
      </c>
      <c r="P47" s="30">
        <f t="shared" si="4"/>
        <v>1598230.5188</v>
      </c>
      <c r="Q47" s="30">
        <f t="shared" si="5"/>
        <v>1598230.5188</v>
      </c>
      <c r="R47" s="9">
        <v>1588730.5399999998</v>
      </c>
      <c r="S47" s="9">
        <v>1610492.75</v>
      </c>
    </row>
    <row r="48" spans="2:25" s="3" customFormat="1" x14ac:dyDescent="0.2">
      <c r="B48" s="14">
        <f>MAX(B$11:B47)+1</f>
        <v>38</v>
      </c>
      <c r="C48" s="15"/>
      <c r="D48" s="16"/>
      <c r="E48" s="16"/>
      <c r="F48" s="16"/>
      <c r="G48" s="16">
        <f t="shared" ref="G48:S48" si="7">SUM(G11:G47)</f>
        <v>15352573.070000026</v>
      </c>
      <c r="H48" s="16">
        <f t="shared" si="7"/>
        <v>2565377</v>
      </c>
      <c r="I48" s="16">
        <f t="shared" si="7"/>
        <v>3199800.7300000004</v>
      </c>
      <c r="J48" s="16">
        <f t="shared" si="7"/>
        <v>18168397.712400023</v>
      </c>
      <c r="K48" s="16">
        <f t="shared" si="7"/>
        <v>2949353.0876000007</v>
      </c>
      <c r="L48" s="16">
        <f t="shared" si="7"/>
        <v>21117750.800000027</v>
      </c>
      <c r="M48" s="16">
        <f t="shared" si="7"/>
        <v>3537308.8152000001</v>
      </c>
      <c r="N48" s="16">
        <f t="shared" si="7"/>
        <v>-19681.935199999978</v>
      </c>
      <c r="O48" s="16">
        <f t="shared" si="7"/>
        <v>21705706.527600031</v>
      </c>
      <c r="P48" s="16">
        <f t="shared" si="7"/>
        <v>2929671.152400001</v>
      </c>
      <c r="Q48" s="16">
        <f t="shared" si="7"/>
        <v>24635377.680000033</v>
      </c>
      <c r="R48" s="16">
        <f t="shared" si="7"/>
        <v>20490994.359999988</v>
      </c>
      <c r="S48" s="16">
        <f t="shared" si="7"/>
        <v>20215512.079999994</v>
      </c>
    </row>
    <row r="49" spans="2:19" x14ac:dyDescent="0.2">
      <c r="B49" s="17"/>
      <c r="C49" s="2"/>
      <c r="D49" s="2"/>
      <c r="E49" s="2"/>
      <c r="F49" s="2"/>
      <c r="G49" s="18"/>
      <c r="H49" s="18"/>
      <c r="I49" s="18"/>
      <c r="J49" s="18"/>
      <c r="K49" s="19"/>
      <c r="L49" s="19"/>
      <c r="M49" s="18"/>
      <c r="N49" s="18"/>
      <c r="O49" s="18"/>
      <c r="P49" s="18"/>
      <c r="Q49" s="18"/>
      <c r="R49" s="18"/>
      <c r="S49" s="18"/>
    </row>
    <row r="50" spans="2:19" x14ac:dyDescent="0.2">
      <c r="C50" s="2" t="s">
        <v>66</v>
      </c>
      <c r="D50" s="20"/>
      <c r="J50" s="21"/>
      <c r="K50" s="21"/>
      <c r="L50" s="21"/>
      <c r="N50" s="22"/>
      <c r="O50" s="21"/>
      <c r="P50" s="21"/>
      <c r="Q50" s="22"/>
    </row>
    <row r="51" spans="2:19" x14ac:dyDescent="0.2">
      <c r="I51" s="22"/>
    </row>
    <row r="54" spans="2:19" x14ac:dyDescent="0.2">
      <c r="D54" s="3"/>
    </row>
  </sheetData>
  <autoFilter ref="A10:Y48"/>
  <mergeCells count="10">
    <mergeCell ref="M8:N9"/>
    <mergeCell ref="O8:Q9"/>
    <mergeCell ref="R8:R10"/>
    <mergeCell ref="S8:S10"/>
    <mergeCell ref="B8:B10"/>
    <mergeCell ref="C8:C10"/>
    <mergeCell ref="D8:D10"/>
    <mergeCell ref="E8:E10"/>
    <mergeCell ref="F8:F10"/>
    <mergeCell ref="G8:L9"/>
  </mergeCells>
  <pageMargins left="0.2" right="0.2" top="0.75" bottom="0.75" header="0.3" footer="0.3"/>
  <pageSetup scale="35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="80" zoomScaleNormal="80" workbookViewId="0"/>
  </sheetViews>
  <sheetFormatPr defaultColWidth="8.7109375" defaultRowHeight="15" x14ac:dyDescent="0.25"/>
  <cols>
    <col min="1" max="1" width="8.7109375" style="31"/>
    <col min="2" max="2" width="39.5703125" style="31" bestFit="1" customWidth="1"/>
    <col min="3" max="4" width="13.5703125" style="32" bestFit="1" customWidth="1"/>
    <col min="5" max="5" width="15.28515625" style="32" bestFit="1" customWidth="1"/>
    <col min="6" max="6" width="14.28515625" style="32" bestFit="1" customWidth="1"/>
    <col min="7" max="7" width="14.42578125" style="32" customWidth="1"/>
    <col min="8" max="8" width="14.28515625" style="32" bestFit="1" customWidth="1"/>
    <col min="9" max="9" width="13.5703125" style="32" bestFit="1" customWidth="1"/>
    <col min="10" max="10" width="14.140625" style="32" customWidth="1"/>
    <col min="11" max="11" width="13.42578125" style="32" bestFit="1" customWidth="1"/>
    <col min="12" max="12" width="14.42578125" style="32" customWidth="1"/>
    <col min="13" max="13" width="13.42578125" style="32" bestFit="1" customWidth="1"/>
    <col min="14" max="16384" width="8.7109375" style="31"/>
  </cols>
  <sheetData>
    <row r="1" spans="1:13" x14ac:dyDescent="0.25">
      <c r="A1" s="35" t="s">
        <v>89</v>
      </c>
    </row>
    <row r="2" spans="1:13" x14ac:dyDescent="0.25">
      <c r="A2" s="35" t="s">
        <v>0</v>
      </c>
    </row>
    <row r="3" spans="1:13" x14ac:dyDescent="0.25">
      <c r="A3" s="35" t="s">
        <v>1</v>
      </c>
    </row>
    <row r="4" spans="1:13" x14ac:dyDescent="0.25">
      <c r="A4" s="35" t="s">
        <v>2</v>
      </c>
    </row>
    <row r="5" spans="1:13" x14ac:dyDescent="0.25">
      <c r="A5" s="35" t="s">
        <v>3</v>
      </c>
    </row>
    <row r="6" spans="1:13" x14ac:dyDescent="0.25">
      <c r="A6" s="35" t="s">
        <v>4</v>
      </c>
    </row>
    <row r="7" spans="1:13" x14ac:dyDescent="0.25">
      <c r="F7" s="33">
        <v>0.88</v>
      </c>
      <c r="G7" s="33">
        <v>0.12</v>
      </c>
    </row>
    <row r="9" spans="1:13" x14ac:dyDescent="0.25">
      <c r="C9" s="36" t="s">
        <v>10</v>
      </c>
      <c r="D9" s="37"/>
      <c r="E9" s="37"/>
      <c r="F9" s="37"/>
      <c r="G9" s="37"/>
      <c r="H9" s="40"/>
      <c r="I9" s="36" t="s">
        <v>11</v>
      </c>
      <c r="J9" s="37"/>
      <c r="K9" s="36" t="s">
        <v>12</v>
      </c>
      <c r="L9" s="37"/>
      <c r="M9" s="40"/>
    </row>
    <row r="10" spans="1:13" ht="14.45" customHeight="1" x14ac:dyDescent="0.25">
      <c r="C10" s="38"/>
      <c r="D10" s="39"/>
      <c r="E10" s="39"/>
      <c r="F10" s="39"/>
      <c r="G10" s="39"/>
      <c r="H10" s="41"/>
      <c r="I10" s="38"/>
      <c r="J10" s="39"/>
      <c r="K10" s="38"/>
      <c r="L10" s="39"/>
      <c r="M10" s="41"/>
    </row>
    <row r="11" spans="1:13" ht="57.75" x14ac:dyDescent="0.25">
      <c r="C11" s="24" t="s">
        <v>15</v>
      </c>
      <c r="D11" s="24" t="s">
        <v>16</v>
      </c>
      <c r="E11" s="24" t="s">
        <v>17</v>
      </c>
      <c r="F11" s="24" t="s">
        <v>18</v>
      </c>
      <c r="G11" s="24" t="s">
        <v>19</v>
      </c>
      <c r="H11" s="24" t="s">
        <v>20</v>
      </c>
      <c r="I11" s="24" t="s">
        <v>21</v>
      </c>
      <c r="J11" s="24" t="s">
        <v>22</v>
      </c>
      <c r="K11" s="24" t="s">
        <v>23</v>
      </c>
      <c r="L11" s="24" t="s">
        <v>24</v>
      </c>
      <c r="M11" s="24" t="s">
        <v>25</v>
      </c>
    </row>
    <row r="12" spans="1:13" x14ac:dyDescent="0.25">
      <c r="B12" s="31" t="s">
        <v>67</v>
      </c>
      <c r="C12" s="32">
        <v>349402.65999999986</v>
      </c>
      <c r="D12" s="32">
        <v>1365.02</v>
      </c>
      <c r="E12" s="32">
        <v>5.8207660913467407E-11</v>
      </c>
      <c r="F12" s="32">
        <f>(E12*$F$7)+C12</f>
        <v>349402.65999999992</v>
      </c>
      <c r="G12" s="32">
        <f>(E12*$G$7)+D12</f>
        <v>1365.020000000007</v>
      </c>
      <c r="H12" s="32">
        <f>F12+G12</f>
        <v>350767.67999999993</v>
      </c>
      <c r="I12" s="32">
        <v>32416.839999999997</v>
      </c>
      <c r="J12" s="32">
        <v>0</v>
      </c>
      <c r="K12" s="32">
        <f>F12+I12</f>
        <v>381819.49999999988</v>
      </c>
      <c r="L12" s="32">
        <f>J12+G12</f>
        <v>1365.020000000007</v>
      </c>
      <c r="M12" s="32">
        <f>SUM(K12:L12)</f>
        <v>383184.5199999999</v>
      </c>
    </row>
    <row r="13" spans="1:13" x14ac:dyDescent="0.25">
      <c r="B13" s="31" t="s">
        <v>68</v>
      </c>
      <c r="C13" s="32">
        <v>5444.6699999999992</v>
      </c>
      <c r="D13" s="32">
        <v>0</v>
      </c>
      <c r="E13" s="32">
        <v>174402.59000000003</v>
      </c>
      <c r="F13" s="32">
        <f t="shared" ref="F13:F33" si="0">(E13*$F$7)+C13</f>
        <v>158918.94920000003</v>
      </c>
      <c r="G13" s="32">
        <f t="shared" ref="G13:G33" si="1">(E13*$G$7)+D13</f>
        <v>20928.310800000003</v>
      </c>
      <c r="H13" s="32">
        <f t="shared" ref="H13:H33" si="2">F13+G13</f>
        <v>179847.26000000004</v>
      </c>
      <c r="I13" s="32">
        <v>0</v>
      </c>
      <c r="J13" s="32">
        <v>0</v>
      </c>
      <c r="K13" s="32">
        <f t="shared" ref="K13:K33" si="3">F13+I13</f>
        <v>158918.94920000003</v>
      </c>
      <c r="L13" s="32">
        <f t="shared" ref="L13:L33" si="4">J13+G13</f>
        <v>20928.310800000003</v>
      </c>
      <c r="M13" s="32">
        <f t="shared" ref="M13:M33" si="5">SUM(K13:L13)</f>
        <v>179847.26000000004</v>
      </c>
    </row>
    <row r="14" spans="1:13" x14ac:dyDescent="0.25">
      <c r="B14" s="31" t="s">
        <v>69</v>
      </c>
      <c r="C14" s="32">
        <v>35192.15</v>
      </c>
      <c r="D14" s="32">
        <v>24275.089999999989</v>
      </c>
      <c r="E14" s="32">
        <v>429422.31999999995</v>
      </c>
      <c r="F14" s="32">
        <f t="shared" si="0"/>
        <v>413083.7916</v>
      </c>
      <c r="G14" s="32">
        <f t="shared" si="1"/>
        <v>75805.768399999972</v>
      </c>
      <c r="H14" s="32">
        <f t="shared" si="2"/>
        <v>488889.55999999994</v>
      </c>
      <c r="I14" s="32">
        <v>-126387.91000000006</v>
      </c>
      <c r="J14" s="32">
        <v>-18099.75</v>
      </c>
      <c r="K14" s="32">
        <f t="shared" si="3"/>
        <v>286695.88159999996</v>
      </c>
      <c r="L14" s="32">
        <f t="shared" si="4"/>
        <v>57706.018399999972</v>
      </c>
      <c r="M14" s="32">
        <f t="shared" si="5"/>
        <v>344401.89999999991</v>
      </c>
    </row>
    <row r="15" spans="1:13" x14ac:dyDescent="0.25">
      <c r="B15" s="31" t="s">
        <v>70</v>
      </c>
      <c r="C15" s="32">
        <v>14552.029999999999</v>
      </c>
      <c r="D15" s="32">
        <v>0</v>
      </c>
      <c r="E15" s="32">
        <v>-14552.03</v>
      </c>
      <c r="F15" s="32">
        <f t="shared" si="0"/>
        <v>1746.243599999998</v>
      </c>
      <c r="G15" s="32">
        <f t="shared" si="1"/>
        <v>-1746.2436</v>
      </c>
      <c r="H15" s="32">
        <f t="shared" si="2"/>
        <v>-2.0463630789890885E-12</v>
      </c>
      <c r="I15" s="32">
        <v>0</v>
      </c>
      <c r="J15" s="32">
        <v>0</v>
      </c>
      <c r="K15" s="32">
        <f t="shared" si="3"/>
        <v>1746.243599999998</v>
      </c>
      <c r="L15" s="32">
        <f t="shared" si="4"/>
        <v>-1746.2436</v>
      </c>
      <c r="M15" s="32">
        <f t="shared" si="5"/>
        <v>-2.0463630789890885E-12</v>
      </c>
    </row>
    <row r="16" spans="1:13" x14ac:dyDescent="0.25">
      <c r="B16" s="31" t="s">
        <v>72</v>
      </c>
      <c r="C16" s="32">
        <v>193507.14000000007</v>
      </c>
      <c r="D16" s="32">
        <v>32834.6</v>
      </c>
      <c r="E16" s="32">
        <v>-283994.46000000002</v>
      </c>
      <c r="F16" s="32">
        <f t="shared" si="0"/>
        <v>-56407.984799999947</v>
      </c>
      <c r="G16" s="32">
        <f t="shared" si="1"/>
        <v>-1244.7352000000028</v>
      </c>
      <c r="H16" s="32">
        <f t="shared" si="2"/>
        <v>-57652.71999999995</v>
      </c>
      <c r="I16" s="32">
        <v>50223.01999999999</v>
      </c>
      <c r="J16" s="32">
        <v>0</v>
      </c>
      <c r="K16" s="32">
        <f t="shared" si="3"/>
        <v>-6184.9647999999579</v>
      </c>
      <c r="L16" s="32">
        <f t="shared" si="4"/>
        <v>-1244.7352000000028</v>
      </c>
      <c r="M16" s="32">
        <f t="shared" si="5"/>
        <v>-7429.6999999999607</v>
      </c>
    </row>
    <row r="17" spans="2:13" x14ac:dyDescent="0.25">
      <c r="B17" s="31" t="s">
        <v>73</v>
      </c>
      <c r="C17" s="32">
        <v>31467.800000000003</v>
      </c>
      <c r="D17" s="32">
        <v>5395.7000000000007</v>
      </c>
      <c r="E17" s="32">
        <v>-69174.92</v>
      </c>
      <c r="F17" s="32">
        <f t="shared" si="0"/>
        <v>-29406.129599999993</v>
      </c>
      <c r="G17" s="32">
        <f t="shared" si="1"/>
        <v>-2905.290399999998</v>
      </c>
      <c r="H17" s="32">
        <f t="shared" si="2"/>
        <v>-32311.419999999991</v>
      </c>
      <c r="I17" s="32">
        <v>6936.920000000001</v>
      </c>
      <c r="J17" s="32">
        <v>0</v>
      </c>
      <c r="K17" s="32">
        <f t="shared" si="3"/>
        <v>-22469.209599999991</v>
      </c>
      <c r="L17" s="32">
        <f t="shared" si="4"/>
        <v>-2905.290399999998</v>
      </c>
      <c r="M17" s="32">
        <f t="shared" si="5"/>
        <v>-25374.499999999989</v>
      </c>
    </row>
    <row r="18" spans="2:13" x14ac:dyDescent="0.25">
      <c r="B18" s="31" t="s">
        <v>74</v>
      </c>
      <c r="C18" s="32">
        <v>644.30999999999995</v>
      </c>
      <c r="D18" s="32">
        <v>199.47</v>
      </c>
      <c r="E18" s="32">
        <v>-843.78</v>
      </c>
      <c r="F18" s="32">
        <f t="shared" si="0"/>
        <v>-98.216400000000021</v>
      </c>
      <c r="G18" s="32">
        <f t="shared" si="1"/>
        <v>98.216400000000007</v>
      </c>
      <c r="H18" s="32">
        <f t="shared" si="2"/>
        <v>0</v>
      </c>
      <c r="I18" s="32">
        <v>0</v>
      </c>
      <c r="J18" s="32">
        <v>0</v>
      </c>
      <c r="K18" s="32">
        <f t="shared" si="3"/>
        <v>-98.216400000000021</v>
      </c>
      <c r="L18" s="32">
        <f t="shared" si="4"/>
        <v>98.216400000000007</v>
      </c>
      <c r="M18" s="32">
        <f t="shared" si="5"/>
        <v>0</v>
      </c>
    </row>
    <row r="19" spans="2:13" x14ac:dyDescent="0.25">
      <c r="B19" s="31" t="s">
        <v>75</v>
      </c>
      <c r="C19" s="32">
        <v>73167.69</v>
      </c>
      <c r="D19" s="32">
        <v>15132.920000000002</v>
      </c>
      <c r="E19" s="32">
        <v>-115189.75</v>
      </c>
      <c r="F19" s="32">
        <f t="shared" si="0"/>
        <v>-28199.289999999994</v>
      </c>
      <c r="G19" s="32">
        <f t="shared" si="1"/>
        <v>1310.1500000000033</v>
      </c>
      <c r="H19" s="32">
        <f t="shared" si="2"/>
        <v>-26889.139999999992</v>
      </c>
      <c r="I19" s="32">
        <v>8399.17</v>
      </c>
      <c r="J19" s="32">
        <v>0</v>
      </c>
      <c r="K19" s="32">
        <f t="shared" si="3"/>
        <v>-19800.119999999995</v>
      </c>
      <c r="L19" s="32">
        <f t="shared" si="4"/>
        <v>1310.1500000000033</v>
      </c>
      <c r="M19" s="32">
        <f t="shared" si="5"/>
        <v>-18489.969999999994</v>
      </c>
    </row>
    <row r="20" spans="2:13" x14ac:dyDescent="0.25">
      <c r="B20" s="31" t="s">
        <v>76</v>
      </c>
      <c r="C20" s="32">
        <v>75872.540000000008</v>
      </c>
      <c r="D20" s="32">
        <v>13097.060000000001</v>
      </c>
      <c r="E20" s="32">
        <v>-171000.47999999998</v>
      </c>
      <c r="F20" s="32">
        <f t="shared" si="0"/>
        <v>-74607.882399999973</v>
      </c>
      <c r="G20" s="32">
        <f t="shared" si="1"/>
        <v>-7422.9975999999951</v>
      </c>
      <c r="H20" s="32">
        <f t="shared" si="2"/>
        <v>-82030.879999999976</v>
      </c>
      <c r="I20" s="32">
        <v>18912.540000000008</v>
      </c>
      <c r="J20" s="32">
        <v>0</v>
      </c>
      <c r="K20" s="32">
        <f t="shared" si="3"/>
        <v>-55695.342399999965</v>
      </c>
      <c r="L20" s="32">
        <f t="shared" si="4"/>
        <v>-7422.9975999999951</v>
      </c>
      <c r="M20" s="32">
        <f t="shared" si="5"/>
        <v>-63118.33999999996</v>
      </c>
    </row>
    <row r="21" spans="2:13" x14ac:dyDescent="0.25">
      <c r="B21" s="31" t="s">
        <v>77</v>
      </c>
      <c r="C21" s="32">
        <v>6044055.1300000027</v>
      </c>
      <c r="D21" s="32">
        <v>1226671.54</v>
      </c>
      <c r="E21" s="32">
        <v>-11944559.16</v>
      </c>
      <c r="F21" s="32">
        <f t="shared" si="0"/>
        <v>-4467156.9307999983</v>
      </c>
      <c r="G21" s="32">
        <f t="shared" si="1"/>
        <v>-206675.55920000002</v>
      </c>
      <c r="H21" s="32">
        <f t="shared" si="2"/>
        <v>-4673832.4899999984</v>
      </c>
      <c r="I21" s="32">
        <v>1387706.29</v>
      </c>
      <c r="J21" s="32">
        <v>0</v>
      </c>
      <c r="K21" s="32">
        <f t="shared" si="3"/>
        <v>-3079450.6407999983</v>
      </c>
      <c r="L21" s="32">
        <f t="shared" si="4"/>
        <v>-206675.55920000002</v>
      </c>
      <c r="M21" s="32">
        <f t="shared" si="5"/>
        <v>-3286126.1999999983</v>
      </c>
    </row>
    <row r="22" spans="2:13" x14ac:dyDescent="0.25">
      <c r="B22" s="31" t="s">
        <v>78</v>
      </c>
      <c r="C22" s="32">
        <v>495131.2</v>
      </c>
      <c r="D22" s="32">
        <v>87999.87999999999</v>
      </c>
      <c r="E22" s="32">
        <v>-1081130.6300000004</v>
      </c>
      <c r="F22" s="32">
        <f t="shared" si="0"/>
        <v>-456263.75440000027</v>
      </c>
      <c r="G22" s="32">
        <f t="shared" si="1"/>
        <v>-41735.795600000041</v>
      </c>
      <c r="H22" s="32">
        <f t="shared" si="2"/>
        <v>-497999.55000000028</v>
      </c>
      <c r="I22" s="32">
        <v>23495.768400000055</v>
      </c>
      <c r="J22" s="32">
        <v>-11476.528400000001</v>
      </c>
      <c r="K22" s="32">
        <f t="shared" si="3"/>
        <v>-432767.98600000021</v>
      </c>
      <c r="L22" s="32">
        <f t="shared" si="4"/>
        <v>-53212.324000000044</v>
      </c>
      <c r="M22" s="32">
        <f t="shared" si="5"/>
        <v>-485980.31000000023</v>
      </c>
    </row>
    <row r="23" spans="2:13" x14ac:dyDescent="0.25">
      <c r="B23" s="31" t="s">
        <v>79</v>
      </c>
      <c r="C23" s="32">
        <v>321757.5</v>
      </c>
      <c r="D23" s="32">
        <v>69700.47</v>
      </c>
      <c r="E23" s="32">
        <v>-587959.26000000013</v>
      </c>
      <c r="F23" s="32">
        <f t="shared" si="0"/>
        <v>-195646.64880000014</v>
      </c>
      <c r="G23" s="32">
        <f t="shared" si="1"/>
        <v>-854.64120000001276</v>
      </c>
      <c r="H23" s="32">
        <f t="shared" si="2"/>
        <v>-196501.29000000015</v>
      </c>
      <c r="I23" s="32">
        <v>91123.37000000001</v>
      </c>
      <c r="J23" s="32">
        <v>0</v>
      </c>
      <c r="K23" s="32">
        <f t="shared" si="3"/>
        <v>-104523.27880000013</v>
      </c>
      <c r="L23" s="32">
        <f t="shared" si="4"/>
        <v>-854.64120000001276</v>
      </c>
      <c r="M23" s="32">
        <f t="shared" si="5"/>
        <v>-105377.92000000014</v>
      </c>
    </row>
    <row r="24" spans="2:13" x14ac:dyDescent="0.25">
      <c r="B24" s="31" t="s">
        <v>80</v>
      </c>
      <c r="C24" s="32">
        <v>453024.68000000005</v>
      </c>
      <c r="D24" s="32">
        <v>103043</v>
      </c>
      <c r="E24" s="32">
        <v>-799821.1399999999</v>
      </c>
      <c r="F24" s="32">
        <f t="shared" si="0"/>
        <v>-250817.92319999984</v>
      </c>
      <c r="G24" s="32">
        <f t="shared" si="1"/>
        <v>7064.4632000000129</v>
      </c>
      <c r="H24" s="32">
        <f t="shared" si="2"/>
        <v>-243753.45999999985</v>
      </c>
      <c r="I24" s="32">
        <v>204968.33000000005</v>
      </c>
      <c r="J24" s="32">
        <v>0</v>
      </c>
      <c r="K24" s="32">
        <f t="shared" si="3"/>
        <v>-45849.593199999799</v>
      </c>
      <c r="L24" s="32">
        <f t="shared" si="4"/>
        <v>7064.4632000000129</v>
      </c>
      <c r="M24" s="32">
        <f t="shared" si="5"/>
        <v>-38785.129999999786</v>
      </c>
    </row>
    <row r="25" spans="2:13" x14ac:dyDescent="0.25">
      <c r="B25" s="31" t="s">
        <v>81</v>
      </c>
      <c r="C25" s="32">
        <v>184620.25999999995</v>
      </c>
      <c r="D25" s="32">
        <v>33381.589999999997</v>
      </c>
      <c r="E25" s="32">
        <v>-410494.74</v>
      </c>
      <c r="F25" s="32">
        <f t="shared" si="0"/>
        <v>-176615.11120000004</v>
      </c>
      <c r="G25" s="32">
        <f t="shared" si="1"/>
        <v>-15877.7788</v>
      </c>
      <c r="H25" s="32">
        <f t="shared" si="2"/>
        <v>-192492.89000000004</v>
      </c>
      <c r="I25" s="32">
        <v>43798.85000000002</v>
      </c>
      <c r="J25" s="32">
        <v>0</v>
      </c>
      <c r="K25" s="32">
        <f t="shared" si="3"/>
        <v>-132816.26120000001</v>
      </c>
      <c r="L25" s="32">
        <f t="shared" si="4"/>
        <v>-15877.7788</v>
      </c>
      <c r="M25" s="32">
        <f t="shared" si="5"/>
        <v>-148694.04</v>
      </c>
    </row>
    <row r="26" spans="2:13" x14ac:dyDescent="0.25">
      <c r="B26" s="31" t="s">
        <v>82</v>
      </c>
      <c r="C26" s="32">
        <v>229271.27000000002</v>
      </c>
      <c r="D26" s="32">
        <v>40561.970000000008</v>
      </c>
      <c r="E26" s="32">
        <v>-504866.87999999989</v>
      </c>
      <c r="F26" s="32">
        <f t="shared" si="0"/>
        <v>-215011.58439999988</v>
      </c>
      <c r="G26" s="32">
        <f t="shared" si="1"/>
        <v>-20022.055599999978</v>
      </c>
      <c r="H26" s="32">
        <f t="shared" si="2"/>
        <v>-235033.63999999984</v>
      </c>
      <c r="I26" s="32">
        <v>49026.8</v>
      </c>
      <c r="J26" s="32">
        <v>0</v>
      </c>
      <c r="K26" s="32">
        <f t="shared" si="3"/>
        <v>-165984.78439999989</v>
      </c>
      <c r="L26" s="32">
        <f t="shared" si="4"/>
        <v>-20022.055599999978</v>
      </c>
      <c r="M26" s="32">
        <f t="shared" si="5"/>
        <v>-186006.83999999985</v>
      </c>
    </row>
    <row r="27" spans="2:13" x14ac:dyDescent="0.25">
      <c r="B27" s="31" t="s">
        <v>83</v>
      </c>
      <c r="C27" s="32">
        <v>175199.7</v>
      </c>
      <c r="D27" s="32">
        <v>45226.679999999993</v>
      </c>
      <c r="E27" s="32">
        <v>-289218.68999999994</v>
      </c>
      <c r="F27" s="32">
        <f t="shared" si="0"/>
        <v>-79312.747199999954</v>
      </c>
      <c r="G27" s="32">
        <f t="shared" si="1"/>
        <v>10520.4372</v>
      </c>
      <c r="H27" s="32">
        <f t="shared" si="2"/>
        <v>-68792.309999999954</v>
      </c>
      <c r="I27" s="32">
        <v>36597.15</v>
      </c>
      <c r="J27" s="32">
        <v>0</v>
      </c>
      <c r="K27" s="32">
        <f t="shared" si="3"/>
        <v>-42715.597199999953</v>
      </c>
      <c r="L27" s="32">
        <f t="shared" si="4"/>
        <v>10520.4372</v>
      </c>
      <c r="M27" s="32">
        <f t="shared" si="5"/>
        <v>-32195.159999999953</v>
      </c>
    </row>
    <row r="28" spans="2:13" x14ac:dyDescent="0.25">
      <c r="B28" s="31" t="s">
        <v>84</v>
      </c>
      <c r="C28" s="32">
        <v>177006.19999999998</v>
      </c>
      <c r="D28" s="32">
        <v>27217.23</v>
      </c>
      <c r="E28" s="32">
        <v>-402689.51999999996</v>
      </c>
      <c r="F28" s="32">
        <f t="shared" si="0"/>
        <v>-177360.57759999999</v>
      </c>
      <c r="G28" s="32">
        <f t="shared" si="1"/>
        <v>-21105.512399999996</v>
      </c>
      <c r="H28" s="32">
        <f t="shared" si="2"/>
        <v>-198466.09</v>
      </c>
      <c r="I28" s="32">
        <v>36445.660000000003</v>
      </c>
      <c r="J28" s="32">
        <v>0</v>
      </c>
      <c r="K28" s="32">
        <f t="shared" si="3"/>
        <v>-140914.91759999999</v>
      </c>
      <c r="L28" s="32">
        <f t="shared" si="4"/>
        <v>-21105.512399999996</v>
      </c>
      <c r="M28" s="32">
        <f t="shared" si="5"/>
        <v>-162020.43</v>
      </c>
    </row>
    <row r="29" spans="2:13" x14ac:dyDescent="0.25">
      <c r="B29" s="31" t="s">
        <v>85</v>
      </c>
      <c r="C29" s="32">
        <v>36708.589999999989</v>
      </c>
      <c r="D29" s="32">
        <v>6268.19</v>
      </c>
      <c r="E29" s="32">
        <v>-89893.67</v>
      </c>
      <c r="F29" s="32">
        <f t="shared" si="0"/>
        <v>-42397.839600000014</v>
      </c>
      <c r="G29" s="32">
        <f t="shared" si="1"/>
        <v>-4519.0503999999992</v>
      </c>
      <c r="H29" s="32">
        <f t="shared" si="2"/>
        <v>-46916.890000000014</v>
      </c>
      <c r="I29" s="32">
        <v>10637.069999999998</v>
      </c>
      <c r="J29" s="32">
        <v>0</v>
      </c>
      <c r="K29" s="32">
        <f t="shared" si="3"/>
        <v>-31760.769600000014</v>
      </c>
      <c r="L29" s="32">
        <f t="shared" si="4"/>
        <v>-4519.0503999999992</v>
      </c>
      <c r="M29" s="32">
        <f t="shared" si="5"/>
        <v>-36279.820000000014</v>
      </c>
    </row>
    <row r="30" spans="2:13" x14ac:dyDescent="0.25">
      <c r="B30" s="31" t="s">
        <v>86</v>
      </c>
      <c r="C30" s="32">
        <v>0</v>
      </c>
      <c r="D30" s="32">
        <v>0</v>
      </c>
      <c r="E30" s="32">
        <v>3707065.6299999994</v>
      </c>
      <c r="F30" s="32">
        <f t="shared" si="0"/>
        <v>3262217.7543999995</v>
      </c>
      <c r="G30" s="32">
        <f t="shared" si="1"/>
        <v>444847.87559999991</v>
      </c>
      <c r="H30" s="32">
        <f t="shared" si="2"/>
        <v>3707065.6299999994</v>
      </c>
      <c r="I30" s="32">
        <v>-372909.50998205994</v>
      </c>
      <c r="J30" s="32">
        <v>-115125.20317937183</v>
      </c>
      <c r="K30" s="32">
        <f t="shared" si="3"/>
        <v>2889308.2444179393</v>
      </c>
      <c r="L30" s="32">
        <f t="shared" si="4"/>
        <v>329722.67242062808</v>
      </c>
      <c r="M30" s="32">
        <f t="shared" si="5"/>
        <v>3219030.9168385672</v>
      </c>
    </row>
    <row r="31" spans="2:13" x14ac:dyDescent="0.25">
      <c r="B31" s="31" t="s">
        <v>87</v>
      </c>
      <c r="C31" s="32">
        <v>21995.060000000009</v>
      </c>
      <c r="D31" s="32">
        <v>5087.2199999999993</v>
      </c>
      <c r="E31" s="32">
        <v>-40241.560000000012</v>
      </c>
      <c r="F31" s="32">
        <f t="shared" si="0"/>
        <v>-13417.5128</v>
      </c>
      <c r="G31" s="32">
        <f t="shared" si="1"/>
        <v>258.23279999999795</v>
      </c>
      <c r="H31" s="32">
        <f t="shared" si="2"/>
        <v>-13159.280000000002</v>
      </c>
      <c r="I31" s="32">
        <v>7428.83</v>
      </c>
      <c r="J31" s="32">
        <v>0</v>
      </c>
      <c r="K31" s="32">
        <f t="shared" si="3"/>
        <v>-5988.6828000000005</v>
      </c>
      <c r="L31" s="32">
        <f t="shared" si="4"/>
        <v>258.23279999999795</v>
      </c>
      <c r="M31" s="32">
        <f t="shared" si="5"/>
        <v>-5730.4500000000025</v>
      </c>
    </row>
    <row r="32" spans="2:13" x14ac:dyDescent="0.25">
      <c r="B32" s="31" t="s">
        <v>88</v>
      </c>
      <c r="C32" s="32">
        <v>25945.269999999993</v>
      </c>
      <c r="D32" s="32">
        <v>5474.9099999999989</v>
      </c>
      <c r="E32" s="32">
        <v>-47050.05999999999</v>
      </c>
      <c r="F32" s="32">
        <f t="shared" si="0"/>
        <v>-15458.782799999997</v>
      </c>
      <c r="G32" s="32">
        <f t="shared" si="1"/>
        <v>-171.09719999999925</v>
      </c>
      <c r="H32" s="32">
        <f t="shared" si="2"/>
        <v>-15629.879999999997</v>
      </c>
      <c r="I32" s="32">
        <v>5730.7600000000039</v>
      </c>
      <c r="J32" s="32">
        <v>0</v>
      </c>
      <c r="K32" s="32">
        <f t="shared" si="3"/>
        <v>-9728.0227999999934</v>
      </c>
      <c r="L32" s="32">
        <f t="shared" si="4"/>
        <v>-171.09719999999925</v>
      </c>
      <c r="M32" s="32">
        <f t="shared" si="5"/>
        <v>-9899.1199999999917</v>
      </c>
    </row>
    <row r="33" spans="2:13" x14ac:dyDescent="0.25">
      <c r="B33" s="31" t="s">
        <v>71</v>
      </c>
      <c r="C33" s="32">
        <v>0</v>
      </c>
      <c r="D33" s="32">
        <v>0</v>
      </c>
      <c r="E33" s="32">
        <v>7717.92</v>
      </c>
      <c r="F33" s="32">
        <f t="shared" si="0"/>
        <v>6791.7696000000005</v>
      </c>
      <c r="G33" s="32">
        <f t="shared" si="1"/>
        <v>926.15039999999999</v>
      </c>
      <c r="H33" s="32">
        <f t="shared" si="2"/>
        <v>7717.92</v>
      </c>
      <c r="I33" s="32">
        <v>0</v>
      </c>
      <c r="J33" s="32">
        <v>0</v>
      </c>
      <c r="K33" s="32">
        <f t="shared" si="3"/>
        <v>6791.7696000000005</v>
      </c>
      <c r="L33" s="32">
        <f t="shared" si="4"/>
        <v>926.15039999999999</v>
      </c>
      <c r="M33" s="32">
        <f t="shared" si="5"/>
        <v>7717.92</v>
      </c>
    </row>
    <row r="36" spans="2:13" x14ac:dyDescent="0.25">
      <c r="B36" s="31" t="s">
        <v>90</v>
      </c>
      <c r="C36" s="34">
        <f t="shared" ref="C36:M36" si="6">SUBTOTAL(9,C12:C33)</f>
        <v>8943965.8500000015</v>
      </c>
      <c r="D36" s="34">
        <f t="shared" si="6"/>
        <v>1742932.5399999996</v>
      </c>
      <c r="E36" s="34">
        <f t="shared" si="6"/>
        <v>-12534072.270000001</v>
      </c>
      <c r="F36" s="34">
        <f t="shared" si="6"/>
        <v>-2086017.7476000001</v>
      </c>
      <c r="G36" s="34">
        <f t="shared" si="6"/>
        <v>238843.86759999988</v>
      </c>
      <c r="H36" s="34">
        <f t="shared" si="6"/>
        <v>-1847173.8799999983</v>
      </c>
      <c r="I36" s="34">
        <f t="shared" si="6"/>
        <v>1514549.9484179402</v>
      </c>
      <c r="J36" s="34">
        <f t="shared" si="6"/>
        <v>-144701.48157937184</v>
      </c>
      <c r="K36" s="34">
        <f t="shared" si="6"/>
        <v>-571467.79918205854</v>
      </c>
      <c r="L36" s="34">
        <f t="shared" si="6"/>
        <v>94142.386020628008</v>
      </c>
      <c r="M36" s="34">
        <f t="shared" si="6"/>
        <v>-477325.41316143109</v>
      </c>
    </row>
  </sheetData>
  <mergeCells count="3">
    <mergeCell ref="C9:H10"/>
    <mergeCell ref="I9:J10"/>
    <mergeCell ref="K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WP II-D.1.1</vt:lpstr>
      <vt:lpstr>Staff 1-9</vt:lpstr>
      <vt:lpstr>'WP II-D.1.1'!Print_Area</vt:lpstr>
    </vt:vector>
  </TitlesOfParts>
  <Company>SWWC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Brittany Robbins</dc:creator>
  <cp:lastModifiedBy>Hanna Campbell</cp:lastModifiedBy>
  <dcterms:created xsi:type="dcterms:W3CDTF">2020-08-26T02:27:11Z</dcterms:created>
  <dcterms:modified xsi:type="dcterms:W3CDTF">2020-09-08T21:36:48Z</dcterms:modified>
</cp:coreProperties>
</file>